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229.bin" ContentType="application/vnd.openxmlformats-officedocument.oleObject"/>
  <Override PartName="/xl/embeddings/oleObject276.bin" ContentType="application/vnd.openxmlformats-officedocument.oleObject"/>
  <Override PartName="/xl/embeddings/oleObject623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462.bin" ContentType="application/vnd.openxmlformats-officedocument.oleObject"/>
  <Override PartName="/xl/embeddings/oleObject601.bin" ContentType="application/vnd.openxmlformats-officedocument.oleObject"/>
  <Override PartName="/xl/embeddings/oleObject207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38.bin" ContentType="application/vnd.openxmlformats-officedocument.oleObject"/>
  <Override PartName="/xl/embeddings/oleObject585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embeddings/oleObject377.bin" ContentType="application/vnd.openxmlformats-officedocument.oleObject"/>
  <Override PartName="/xl/embeddings/oleObject516.bin" ContentType="application/vnd.openxmlformats-officedocument.oleObject"/>
  <Override PartName="/xl/embeddings/oleObject563.bin" ContentType="application/vnd.openxmlformats-officedocument.oleObject"/>
  <Override PartName="/xl/embeddings/oleObject169.bin" ContentType="application/vnd.openxmlformats-officedocument.oleObject"/>
  <Override PartName="/xl/embeddings/oleObject308.bin" ContentType="application/vnd.openxmlformats-officedocument.oleObject"/>
  <Override PartName="/xl/embeddings/oleObject355.bin" ContentType="application/vnd.openxmlformats-officedocument.oleObject"/>
  <Override PartName="/xl/embeddings/oleObject59.bin" ContentType="application/vnd.openxmlformats-officedocument.oleObject"/>
  <Override PartName="/xl/embeddings/oleObject147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478.bin" ContentType="application/vnd.openxmlformats-officedocument.oleObject"/>
  <Override PartName="/xl/embeddings/oleObject541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333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311.bin" ContentType="application/vnd.openxmlformats-officedocument.oleObject"/>
  <Override PartName="/xl/embeddings/oleObject409.bin" ContentType="application/vnd.openxmlformats-officedocument.oleObject"/>
  <Override PartName="/xl/embeddings/oleObject456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50.bin" ContentType="application/vnd.openxmlformats-officedocument.oleObject"/>
  <Override PartName="/xl/embeddings/oleObject248.bin" ContentType="application/vnd.openxmlformats-officedocument.oleObject"/>
  <Override PartName="/xl/embeddings/oleObject295.bin" ContentType="application/vnd.openxmlformats-officedocument.oleObject"/>
  <Override PartName="/xl/embeddings/oleObject579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drawings/drawing7.xml" ContentType="application/vnd.openxmlformats-officedocument.drawing+xml"/>
  <Override PartName="/xl/embeddings/oleObject434.bin" ContentType="application/vnd.openxmlformats-officedocument.oleObject"/>
  <Override PartName="/xl/embeddings/oleObject481.bin" ContentType="application/vnd.openxmlformats-officedocument.oleObject"/>
  <Override PartName="/xl/embeddings/oleObject620.bin" ContentType="application/vnd.openxmlformats-officedocument.oleObject"/>
  <Override PartName="/xl/worksheets/sheet8.xml" ContentType="application/vnd.openxmlformats-officedocument.spreadsheetml.worksheet+xml"/>
  <Default Extension="emf" ContentType="image/x-emf"/>
  <Override PartName="/xl/embeddings/oleObject226.bin" ContentType="application/vnd.openxmlformats-officedocument.oleObject"/>
  <Override PartName="/xl/embeddings/oleObject273.bin" ContentType="application/vnd.openxmlformats-officedocument.oleObject"/>
  <Override PartName="/xl/embeddings/oleObject412.bin" ContentType="application/vnd.openxmlformats-officedocument.oleObject"/>
  <Override PartName="/xl/embeddings/oleObject557.bin" ContentType="application/vnd.openxmlformats-officedocument.oleObject"/>
  <Override PartName="/xl/worksheets/sheet10.xml" ContentType="application/vnd.openxmlformats-officedocument.spreadsheetml.worksheet+xml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xl/embeddings/oleObject349.bin" ContentType="application/vnd.openxmlformats-officedocument.oleObject"/>
  <Override PartName="/xl/embeddings/oleObject396.bin" ContentType="application/vnd.openxmlformats-officedocument.oleObject"/>
  <Override PartName="/xl/embeddings/oleObject535.bin" ContentType="application/vnd.openxmlformats-officedocument.oleObject"/>
  <Override PartName="/xl/embeddings/oleObject582.bin" ContentType="application/vnd.openxmlformats-officedocument.oleObject"/>
  <Override PartName="/xl/embeddings/oleObject188.bin" ContentType="application/vnd.openxmlformats-officedocument.oleObject"/>
  <Override PartName="/xl/embeddings/oleObject327.bin" ContentType="application/vnd.openxmlformats-officedocument.oleObject"/>
  <Override PartName="/xl/embeddings/oleObject374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560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352.bin" ContentType="application/vnd.openxmlformats-officedocument.oleObject"/>
  <Override PartName="/xl/embeddings/oleObject144.bin" ContentType="application/vnd.openxmlformats-officedocument.oleObject"/>
  <Override PartName="/xl/embeddings/oleObject191.bin" ContentType="application/vnd.openxmlformats-officedocument.oleObject"/>
  <Override PartName="/xl/embeddings/oleObject330.bin" ContentType="application/vnd.openxmlformats-officedocument.oleObject"/>
  <Override PartName="/xl/embeddings/oleObject428.bin" ContentType="application/vnd.openxmlformats-officedocument.oleObject"/>
  <Override PartName="/xl/embeddings/oleObject475.bin" ContentType="application/vnd.openxmlformats-officedocument.oleObject"/>
  <Override PartName="/xl/embeddings/oleObject614.bin" ContentType="application/vnd.openxmlformats-officedocument.oleObject"/>
  <Override PartName="/xl/embeddings/oleObject34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06.bin" ContentType="application/vnd.openxmlformats-officedocument.oleObject"/>
  <Override PartName="/xl/embeddings/oleObject453.bin" ContentType="application/vnd.openxmlformats-officedocument.oleObject"/>
  <Override PartName="/xl/embeddings/oleObject598.bin" ContentType="application/vnd.openxmlformats-officedocument.oleObject"/>
  <Override PartName="/xl/embeddings/oleObject12.bin" ContentType="application/vnd.openxmlformats-officedocument.oleObject"/>
  <Override PartName="/xl/embeddings/oleObject245.bin" ContentType="application/vnd.openxmlformats-officedocument.oleObject"/>
  <Override PartName="/xl/embeddings/oleObject292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Override PartName="/xl/embeddings/oleObject431.bin" ContentType="application/vnd.openxmlformats-officedocument.oleObject"/>
  <Override PartName="/xl/embeddings/oleObject529.bin" ContentType="application/vnd.openxmlformats-officedocument.oleObject"/>
  <Override PartName="/xl/embeddings/oleObject576.bin" ContentType="application/vnd.openxmlformats-officedocument.oleObject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223.bin" ContentType="application/vnd.openxmlformats-officedocument.oleObject"/>
  <Override PartName="/xl/embeddings/oleObject270.bin" ContentType="application/vnd.openxmlformats-officedocument.oleObject"/>
  <Override PartName="/xl/embeddings/oleObject368.bin" ContentType="application/vnd.openxmlformats-officedocument.oleObject"/>
  <Override PartName="/xl/embeddings/oleObject507.bin" ContentType="application/vnd.openxmlformats-officedocument.oleObject"/>
  <Override PartName="/xl/embeddings/oleObject554.bin" ContentType="application/vnd.openxmlformats-officedocument.oleObject"/>
  <Override PartName="/xl/embeddings/oleObject201.bin" ContentType="application/vnd.openxmlformats-officedocument.oleObject"/>
  <Override PartName="/xl/embeddings/oleObject346.bin" ContentType="application/vnd.openxmlformats-officedocument.oleObject"/>
  <Override PartName="/xl/embeddings/oleObject393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185.bin" ContentType="application/vnd.openxmlformats-officedocument.oleObject"/>
  <Override PartName="/xl/embeddings/oleObject469.bin" ContentType="application/vnd.openxmlformats-officedocument.oleObject"/>
  <Override PartName="/xl/embeddings/oleObject532.bin" ContentType="application/vnd.openxmlformats-officedocument.oleObject"/>
  <Override PartName="/xl/embeddings/oleObject28.bin" ContentType="application/vnd.openxmlformats-officedocument.oleObject"/>
  <Override PartName="/xl/embeddings/oleObject75.bin" ContentType="application/vnd.openxmlformats-officedocument.oleObject"/>
  <Override PartName="/xl/embeddings/oleObject324.bin" ContentType="application/vnd.openxmlformats-officedocument.oleObject"/>
  <Override PartName="/xl/embeddings/oleObject371.bin" ContentType="application/vnd.openxmlformats-officedocument.oleObject"/>
  <Override PartName="/xl/embeddings/oleObject510.bin" ContentType="application/vnd.openxmlformats-officedocument.oleObject"/>
  <Override PartName="/xl/embeddings/oleObject608.bin" ContentType="application/vnd.openxmlformats-officedocument.oleObject"/>
  <Override PartName="/xl/embeddings/oleObject116.bin" ContentType="application/vnd.openxmlformats-officedocument.oleObject"/>
  <Override PartName="/xl/embeddings/oleObject163.bin" ContentType="application/vnd.openxmlformats-officedocument.oleObject"/>
  <Override PartName="/xl/embeddings/oleObject302.bin" ContentType="application/vnd.openxmlformats-officedocument.oleObject"/>
  <Override PartName="/xl/embeddings/oleObject447.bin" ContentType="application/vnd.openxmlformats-officedocument.oleObject"/>
  <Override PartName="/xl/embeddings/oleObject494.bin" ContentType="application/vnd.openxmlformats-officedocument.oleObject"/>
  <Override PartName="/xl/embeddings/oleObject53.bin" ContentType="application/vnd.openxmlformats-officedocument.oleObject"/>
  <Override PartName="/xl/embeddings/oleObject141.bin" ContentType="application/vnd.openxmlformats-officedocument.oleObject"/>
  <Override PartName="/xl/embeddings/oleObject239.bin" ContentType="application/vnd.openxmlformats-officedocument.oleObject"/>
  <Override PartName="/xl/embeddings/oleObject286.bin" ContentType="application/vnd.openxmlformats-officedocument.oleObject"/>
  <Override PartName="/xl/embeddings/oleObject425.bin" ContentType="application/vnd.openxmlformats-officedocument.oleObject"/>
  <Override PartName="/xl/embeddings/oleObject472.bin" ContentType="application/vnd.openxmlformats-officedocument.oleObject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264.bin" ContentType="application/vnd.openxmlformats-officedocument.oleObject"/>
  <Override PartName="/xl/embeddings/oleObject611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450.bin" ContentType="application/vnd.openxmlformats-officedocument.oleObject"/>
  <Override PartName="/xl/embeddings/oleObject548.bin" ContentType="application/vnd.openxmlformats-officedocument.oleObject"/>
  <Override PartName="/xl/embeddings/oleObject595.bin" ContentType="application/vnd.openxmlformats-officedocument.oleObject"/>
  <Override PartName="/xl/embeddings/oleObject179.bin" ContentType="application/vnd.openxmlformats-officedocument.oleObject"/>
  <Override PartName="/xl/embeddings/oleObject242.bin" ContentType="application/vnd.openxmlformats-officedocument.oleObject"/>
  <Override PartName="/xl/embeddings/oleObject526.bin" ContentType="application/vnd.openxmlformats-officedocument.oleObject"/>
  <Override PartName="/xl/embeddings/oleObject57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18.bin" ContentType="application/vnd.openxmlformats-officedocument.oleObject"/>
  <Override PartName="/xl/embeddings/oleObject365.bin" ContentType="application/vnd.openxmlformats-officedocument.oleObject"/>
  <Override PartName="/xl/embeddings/oleObject157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551.bin" ContentType="application/vnd.openxmlformats-officedocument.oleObject"/>
  <Override PartName="/xl/embeddings/oleObject47.bin" ContentType="application/vnd.openxmlformats-officedocument.oleObject"/>
  <Override PartName="/xl/embeddings/oleObject94.bin" ContentType="application/vnd.openxmlformats-officedocument.oleObject"/>
  <Override PartName="/xl/embeddings/oleObject343.bin" ContentType="application/vnd.openxmlformats-officedocument.oleObject"/>
  <Override PartName="/xl/embeddings/oleObject390.bin" ContentType="application/vnd.openxmlformats-officedocument.oleObject"/>
  <Override PartName="/xl/worksheets/sheet17.xml" ContentType="application/vnd.openxmlformats-officedocument.spreadsheetml.worksheet+xml"/>
  <Override PartName="/xl/embeddings/oleObject25.bin" ContentType="application/vnd.openxmlformats-officedocument.oleObject"/>
  <Override PartName="/xl/embeddings/oleObject72.bin" ContentType="application/vnd.openxmlformats-officedocument.oleObject"/>
  <Override PartName="/xl/embeddings/oleObject135.bin" ContentType="application/vnd.openxmlformats-officedocument.oleObject"/>
  <Override PartName="/xl/embeddings/oleObject182.bin" ContentType="application/vnd.openxmlformats-officedocument.oleObject"/>
  <Override PartName="/xl/embeddings/oleObject321.bin" ContentType="application/vnd.openxmlformats-officedocument.oleObject"/>
  <Override PartName="/xl/embeddings/oleObject419.bin" ContentType="application/vnd.openxmlformats-officedocument.oleObject"/>
  <Override PartName="/xl/embeddings/oleObject466.bin" ContentType="application/vnd.openxmlformats-officedocument.oleObject"/>
  <Override PartName="/xl/embeddings/oleObject605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491.bin" ContentType="application/vnd.openxmlformats-officedocument.oleObject"/>
  <Override PartName="/xl/embeddings/oleObject589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283.bin" ContentType="application/vnd.openxmlformats-officedocument.oleObject"/>
  <Override PartName="/xl/embeddings/oleObject567.bin" ContentType="application/vnd.openxmlformats-officedocument.oleObject"/>
  <Override PartName="/xl/worksheets/sheet20.xml" ContentType="application/vnd.openxmlformats-officedocument.spreadsheetml.worksheet+xml"/>
  <Override PartName="/xl/embeddings/oleObject359.bin" ContentType="application/vnd.openxmlformats-officedocument.oleObject"/>
  <Override PartName="/xl/embeddings/oleObject422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400.bin" ContentType="application/vnd.openxmlformats-officedocument.oleObject"/>
  <Override PartName="/xl/embeddings/oleObject545.bin" ContentType="application/vnd.openxmlformats-officedocument.oleObject"/>
  <Override PartName="/xl/embeddings/oleObject592.bin" ContentType="application/vnd.openxmlformats-officedocument.oleObject"/>
  <Override PartName="/xl/embeddings/oleObject88.bin" ContentType="application/vnd.openxmlformats-officedocument.oleObject"/>
  <Override PartName="/xl/embeddings/oleObject337.bin" ContentType="application/vnd.openxmlformats-officedocument.oleObject"/>
  <Override PartName="/xl/embeddings/oleObject384.bin" ContentType="application/vnd.openxmlformats-officedocument.oleObject"/>
  <Override PartName="/xl/embeddings/oleObject523.bin" ContentType="application/vnd.openxmlformats-officedocument.oleObject"/>
  <Override PartName="/xl/embeddings/oleObject570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embeddings/oleObject315.bin" ContentType="application/vnd.openxmlformats-officedocument.oleObject"/>
  <Override PartName="/xl/embeddings/oleObject362.bin" ContentType="application/vnd.openxmlformats-officedocument.oleObject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54.bin" ContentType="application/vnd.openxmlformats-officedocument.oleObject"/>
  <Override PartName="/xl/embeddings/oleObject299.bin" ContentType="application/vnd.openxmlformats-officedocument.oleObject"/>
  <Override PartName="/xl/embeddings/oleObject501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91.bin" ContentType="application/vnd.openxmlformats-officedocument.oleObject"/>
  <Override PartName="/xl/embeddings/oleObject340.bin" ContentType="application/vnd.openxmlformats-officedocument.oleObject"/>
  <Override PartName="/xl/embeddings/oleObject438.bin" ContentType="application/vnd.openxmlformats-officedocument.oleObject"/>
  <Override PartName="/xl/embeddings/oleObject485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277.bin" ContentType="application/vnd.openxmlformats-officedocument.oleObject"/>
  <Override PartName="/xl/embeddings/oleObject416.bin" ContentType="application/vnd.openxmlformats-officedocument.oleObject"/>
  <Override PartName="/xl/embeddings/oleObject463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539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378.bin" ContentType="application/vnd.openxmlformats-officedocument.oleObject"/>
  <Override PartName="/xl/embeddings/oleObject441.bin" ContentType="application/vnd.openxmlformats-officedocument.oleObject"/>
  <Override PartName="/xl/embeddings/oleObject233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564.bin" ContentType="application/vnd.openxmlformats-officedocument.oleObject"/>
  <Override PartName="/xl/embeddings/oleObject211.bin" ContentType="application/vnd.openxmlformats-officedocument.oleObject"/>
  <Override PartName="/xl/embeddings/oleObject309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334.bin" ContentType="application/vnd.openxmlformats-officedocument.oleObject"/>
  <Override PartName="/xl/embeddings/oleObject381.bin" ContentType="application/vnd.openxmlformats-officedocument.oleObject"/>
  <Override PartName="/xl/embeddings/oleObject479.bin" ContentType="application/vnd.openxmlformats-officedocument.oleObject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73.bin" ContentType="application/vnd.openxmlformats-officedocument.oleObject"/>
  <Override PartName="/xl/embeddings/oleObject520.bin" ContentType="application/vnd.openxmlformats-officedocument.oleObject"/>
  <Override PartName="/xl/embeddings/oleObject618.bin" ContentType="application/vnd.openxmlformats-officedocument.oleObject"/>
  <Override PartName="/xl/embeddings/oleObject16.bin" ContentType="application/vnd.openxmlformats-officedocument.oleObject"/>
  <Override PartName="/xl/embeddings/oleObject63.bin" ContentType="application/vnd.openxmlformats-officedocument.oleObject"/>
  <Override PartName="/xl/embeddings/oleObject312.bin" ContentType="application/vnd.openxmlformats-officedocument.oleObject"/>
  <Override PartName="/xl/embeddings/oleObject457.bin" ContentType="application/vnd.openxmlformats-officedocument.oleObject"/>
  <Override PartName="/xl/embeddings/oleObject52.bin" ContentType="application/vnd.openxmlformats-officedocument.oleObject"/>
  <Override PartName="/xl/embeddings/oleObject104.bin" ContentType="application/vnd.openxmlformats-officedocument.oleObject"/>
  <Override PartName="/xl/embeddings/oleObject151.bin" ContentType="application/vnd.openxmlformats-officedocument.oleObject"/>
  <Override PartName="/xl/embeddings/oleObject238.bin" ContentType="application/vnd.openxmlformats-officedocument.oleObject"/>
  <Override PartName="/xl/embeddings/oleObject249.bin" ContentType="application/vnd.openxmlformats-officedocument.oleObject"/>
  <Override PartName="/xl/embeddings/oleObject285.bin" ContentType="application/vnd.openxmlformats-officedocument.oleObject"/>
  <Override PartName="/xl/embeddings/oleObject296.bin" ContentType="application/vnd.openxmlformats-officedocument.oleObject"/>
  <Override PartName="/xl/embeddings/oleObject301.bin" ContentType="application/vnd.openxmlformats-officedocument.oleObject"/>
  <Override PartName="/xl/embeddings/oleObject435.bin" ContentType="application/vnd.openxmlformats-officedocument.oleObject"/>
  <Override PartName="/xl/embeddings/oleObject482.bin" ContentType="application/vnd.openxmlformats-officedocument.oleObject"/>
  <Override PartName="/xl/embeddings/oleObject569.bin" ContentType="application/vnd.openxmlformats-officedocument.oleObject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41.bin" ContentType="application/vnd.openxmlformats-officedocument.oleObject"/>
  <Override PartName="/xl/embeddings/oleObject140.bin" ContentType="application/vnd.openxmlformats-officedocument.oleObject"/>
  <Override PartName="/xl/embeddings/oleObject227.bin" ContentType="application/vnd.openxmlformats-officedocument.oleObject"/>
  <Override PartName="/xl/embeddings/oleObject274.bin" ContentType="application/vnd.openxmlformats-officedocument.oleObject"/>
  <Override PartName="/xl/embeddings/oleObject424.bin" ContentType="application/vnd.openxmlformats-officedocument.oleObject"/>
  <Override PartName="/xl/drawings/drawing8.xml" ContentType="application/vnd.openxmlformats-officedocument.drawing+xml"/>
  <Override PartName="/xl/embeddings/oleObject471.bin" ContentType="application/vnd.openxmlformats-officedocument.oleObject"/>
  <Override PartName="/xl/embeddings/oleObject558.bin" ContentType="application/vnd.openxmlformats-officedocument.oleObject"/>
  <Override PartName="/xl/embeddings/oleObject610.bin" ContentType="application/vnd.openxmlformats-officedocument.oleObject"/>
  <Override PartName="/xl/embeddings/oleObject621.bin" ContentType="application/vnd.openxmlformats-officedocument.oleObject"/>
  <Override PartName="/xl/worksheets/sheet11.xml" ContentType="application/vnd.openxmlformats-officedocument.spreadsheetml.worksheet+xml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Override PartName="/xl/embeddings/oleObject397.bin" ContentType="application/vnd.openxmlformats-officedocument.oleObject"/>
  <Override PartName="/xl/embeddings/oleObject402.bin" ContentType="application/vnd.openxmlformats-officedocument.oleObject"/>
  <Override PartName="/xl/embeddings/oleObject413.bin" ContentType="application/vnd.openxmlformats-officedocument.oleObject"/>
  <Override PartName="/xl/embeddings/oleObject460.bin" ContentType="application/vnd.openxmlformats-officedocument.oleObject"/>
  <Override PartName="/xl/embeddings/oleObject547.bin" ContentType="application/vnd.openxmlformats-officedocument.oleObject"/>
  <Override PartName="/xl/embeddings/oleObject594.bin" ContentType="application/vnd.openxmlformats-officedocument.oleObject"/>
  <Default Extension="rels" ContentType="application/vnd.openxmlformats-package.relationships+xml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41.bin" ContentType="application/vnd.openxmlformats-officedocument.oleObject"/>
  <Override PartName="/xl/embeddings/oleObject252.bin" ContentType="application/vnd.openxmlformats-officedocument.oleObject"/>
  <Override PartName="/xl/embeddings/oleObject339.bin" ContentType="application/vnd.openxmlformats-officedocument.oleObject"/>
  <Override PartName="/xl/embeddings/oleObject386.bin" ContentType="application/vnd.openxmlformats-officedocument.oleObject"/>
  <Override PartName="/xl/embeddings/oleObject536.bin" ContentType="application/vnd.openxmlformats-officedocument.oleObject"/>
  <Override PartName="/xl/embeddings/oleObject583.bin" ContentType="application/vnd.openxmlformats-officedocument.oleObject"/>
  <Override PartName="/xl/embeddings/oleObject79.bin" ContentType="application/vnd.openxmlformats-officedocument.oleObject"/>
  <Override PartName="/xl/embeddings/oleObject178.bin" ContentType="application/vnd.openxmlformats-officedocument.oleObject"/>
  <Override PartName="/xl/embeddings/oleObject230.bin" ContentType="application/vnd.openxmlformats-officedocument.oleObject"/>
  <Override PartName="/xl/embeddings/oleObject317.bin" ContentType="application/vnd.openxmlformats-officedocument.oleObject"/>
  <Override PartName="/xl/embeddings/oleObject328.bin" ContentType="application/vnd.openxmlformats-officedocument.oleObject"/>
  <Override PartName="/xl/embeddings/oleObject364.bin" ContentType="application/vnd.openxmlformats-officedocument.oleObject"/>
  <Override PartName="/xl/embeddings/oleObject375.bin" ContentType="application/vnd.openxmlformats-officedocument.oleObject"/>
  <Override PartName="/xl/embeddings/oleObject514.bin" ContentType="application/vnd.openxmlformats-officedocument.oleObject"/>
  <Override PartName="/xl/embeddings/oleObject525.bin" ContentType="application/vnd.openxmlformats-officedocument.oleObject"/>
  <Override PartName="/xl/embeddings/oleObject561.bin" ContentType="application/vnd.openxmlformats-officedocument.oleObject"/>
  <Override PartName="/xl/embeddings/oleObject572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306.bin" ContentType="application/vnd.openxmlformats-officedocument.oleObject"/>
  <Override PartName="/xl/embeddings/oleObject353.bin" ContentType="application/vnd.openxmlformats-officedocument.oleObject"/>
  <Override PartName="/xl/embeddings/oleObject498.bin" ContentType="application/vnd.openxmlformats-officedocument.oleObject"/>
  <Override PartName="/xl/embeddings/oleObject503.bin" ContentType="application/vnd.openxmlformats-officedocument.oleObject"/>
  <Override PartName="/xl/embeddings/oleObject550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93.bin" ContentType="application/vnd.openxmlformats-officedocument.oleObject"/>
  <Override PartName="/xl/embeddings/oleObject145.bin" ContentType="application/vnd.openxmlformats-officedocument.oleObject"/>
  <Override PartName="/xl/embeddings/oleObject192.bin" ContentType="application/vnd.openxmlformats-officedocument.oleObject"/>
  <Override PartName="/xl/embeddings/oleObject342.bin" ContentType="application/vnd.openxmlformats-officedocument.oleObject"/>
  <Override PartName="/xl/embeddings/oleObject429.bin" ContentType="application/vnd.openxmlformats-officedocument.oleObject"/>
  <Override PartName="/xl/embeddings/oleObject476.bin" ContentType="application/vnd.openxmlformats-officedocument.oleObject"/>
  <Override PartName="/xl/embeddings/oleObject487.bin" ContentType="application/vnd.openxmlformats-officedocument.oleObject"/>
  <Override PartName="/xl/embeddings/oleObject35.bin" ContentType="application/vnd.openxmlformats-officedocument.oleObject"/>
  <Override PartName="/xl/embeddings/oleObject82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68.bin" ContentType="application/vnd.openxmlformats-officedocument.oleObject"/>
  <Override PartName="/xl/embeddings/oleObject279.bin" ContentType="application/vnd.openxmlformats-officedocument.oleObject"/>
  <Override PartName="/xl/embeddings/oleObject331.bin" ContentType="application/vnd.openxmlformats-officedocument.oleObject"/>
  <Override PartName="/xl/embeddings/oleObject418.bin" ContentType="application/vnd.openxmlformats-officedocument.oleObject"/>
  <Override PartName="/xl/embeddings/oleObject465.bin" ContentType="application/vnd.openxmlformats-officedocument.oleObject"/>
  <Override PartName="/xl/embeddings/oleObject615.bin" ContentType="application/vnd.openxmlformats-officedocument.oleObject"/>
  <Override PartName="/xl/worksheets/sheet16.xml" ContentType="application/vnd.openxmlformats-officedocument.spreadsheetml.worksheet+xml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70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407.bin" ContentType="application/vnd.openxmlformats-officedocument.oleObject"/>
  <Override PartName="/xl/embeddings/oleObject454.bin" ContentType="application/vnd.openxmlformats-officedocument.oleObject"/>
  <Override PartName="/xl/embeddings/oleObject588.bin" ContentType="application/vnd.openxmlformats-officedocument.oleObject"/>
  <Override PartName="/xl/embeddings/oleObject599.bin" ContentType="application/vnd.openxmlformats-officedocument.oleObject"/>
  <Override PartName="/xl/embeddings/oleObject604.bin" ContentType="application/vnd.openxmlformats-officedocument.oleObject"/>
  <Override PartName="/xl/embeddings/oleObject13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246.bin" ContentType="application/vnd.openxmlformats-officedocument.oleObject"/>
  <Override PartName="/xl/embeddings/oleObject293.bin" ContentType="application/vnd.openxmlformats-officedocument.oleObject"/>
  <Override PartName="/xl/embeddings/oleObject432.bin" ContentType="application/vnd.openxmlformats-officedocument.oleObject"/>
  <Override PartName="/xl/embeddings/oleObject443.bin" ContentType="application/vnd.openxmlformats-officedocument.oleObject"/>
  <Override PartName="/xl/embeddings/oleObject490.bin" ContentType="application/vnd.openxmlformats-officedocument.oleObject"/>
  <Override PartName="/xl/embeddings/oleObject577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24.bin" ContentType="application/vnd.openxmlformats-officedocument.oleObject"/>
  <Override PartName="/xl/embeddings/oleObject235.bin" ContentType="application/vnd.openxmlformats-officedocument.oleObject"/>
  <Override PartName="/xl/drawings/drawing5.xml" ContentType="application/vnd.openxmlformats-officedocument.drawing+xml"/>
  <Override PartName="/xl/embeddings/oleObject271.bin" ContentType="application/vnd.openxmlformats-officedocument.oleObject"/>
  <Override PartName="/xl/embeddings/oleObject282.bin" ContentType="application/vnd.openxmlformats-officedocument.oleObject"/>
  <Override PartName="/xl/embeddings/oleObject369.bin" ContentType="application/vnd.openxmlformats-officedocument.oleObject"/>
  <Override PartName="/xl/embeddings/oleObject421.bin" ContentType="application/vnd.openxmlformats-officedocument.oleObject"/>
  <Override PartName="/xl/embeddings/oleObject519.bin" ContentType="application/vnd.openxmlformats-officedocument.oleObject"/>
  <Override PartName="/xl/embeddings/oleObject566.bin" ContentType="application/vnd.openxmlformats-officedocument.oleObject"/>
  <Override PartName="/xl/embeddings/oleObject213.bin" ContentType="application/vnd.openxmlformats-officedocument.oleObject"/>
  <Override PartName="/xl/embeddings/oleObject260.bin" ContentType="application/vnd.openxmlformats-officedocument.oleObject"/>
  <Override PartName="/xl/embeddings/oleObject358.bin" ContentType="application/vnd.openxmlformats-officedocument.oleObject"/>
  <Override PartName="/xl/embeddings/oleObject410.bin" ContentType="application/vnd.openxmlformats-officedocument.oleObject"/>
  <Override PartName="/xl/embeddings/oleObject508.bin" ContentType="application/vnd.openxmlformats-officedocument.oleObject"/>
  <Override PartName="/xl/embeddings/oleObject544.bin" ContentType="application/vnd.openxmlformats-officedocument.oleObject"/>
  <Override PartName="/xl/embeddings/oleObject555.bin" ContentType="application/vnd.openxmlformats-officedocument.oleObject"/>
  <Override PartName="/xl/embeddings/oleObject591.bin" ContentType="application/vnd.openxmlformats-officedocument.oleObject"/>
  <Override PartName="/xl/embeddings/oleObject9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336.bin" ContentType="application/vnd.openxmlformats-officedocument.oleObject"/>
  <Override PartName="/xl/embeddings/oleObject347.bin" ContentType="application/vnd.openxmlformats-officedocument.oleObject"/>
  <Override PartName="/xl/embeddings/oleObject383.bin" ContentType="application/vnd.openxmlformats-officedocument.oleObject"/>
  <Override PartName="/xl/embeddings/oleObject394.bin" ContentType="application/vnd.openxmlformats-officedocument.oleObject"/>
  <Override PartName="/xl/embeddings/oleObject533.bin" ContentType="application/vnd.openxmlformats-officedocument.oleObject"/>
  <Override PartName="/xl/embeddings/oleObject580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325.bin" ContentType="application/vnd.openxmlformats-officedocument.oleObject"/>
  <Override PartName="/xl/embeddings/oleObject372.bin" ContentType="application/vnd.openxmlformats-officedocument.oleObject"/>
  <Override PartName="/xl/embeddings/oleObject522.bin" ContentType="application/vnd.openxmlformats-officedocument.oleObject"/>
  <Override PartName="/xl/embeddings/oleObject609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164.bin" ContentType="application/vnd.openxmlformats-officedocument.oleObject"/>
  <Override PartName="/xl/embeddings/oleObject314.bin" ContentType="application/vnd.openxmlformats-officedocument.oleObject"/>
  <Override PartName="/xl/embeddings/oleObject361.bin" ContentType="application/vnd.openxmlformats-officedocument.oleObject"/>
  <Override PartName="/xl/embeddings/oleObject448.bin" ContentType="application/vnd.openxmlformats-officedocument.oleObject"/>
  <Override PartName="/xl/embeddings/oleObject459.bin" ContentType="application/vnd.openxmlformats-officedocument.oleObject"/>
  <Override PartName="/xl/embeddings/oleObject495.bin" ContentType="application/vnd.openxmlformats-officedocument.oleObject"/>
  <Override PartName="/xl/embeddings/oleObject500.bin" ContentType="application/vnd.openxmlformats-officedocument.oleObject"/>
  <Override PartName="/xl/embeddings/oleObject511.bin" ContentType="application/vnd.openxmlformats-officedocument.oleObject"/>
  <Override PartName="/xl/embeddings/oleObject54.bin" ContentType="application/vnd.openxmlformats-officedocument.oleObject"/>
  <Override PartName="/xl/embeddings/oleObject106.bin" ContentType="application/vnd.openxmlformats-officedocument.oleObject"/>
  <Override PartName="/xl/embeddings/oleObject153.bin" ContentType="application/vnd.openxmlformats-officedocument.oleObject"/>
  <Override PartName="/xl/embeddings/oleObject287.bin" ContentType="application/vnd.openxmlformats-officedocument.oleObject"/>
  <Override PartName="/xl/embeddings/oleObject298.bin" ContentType="application/vnd.openxmlformats-officedocument.oleObject"/>
  <Override PartName="/xl/embeddings/oleObject303.bin" ContentType="application/vnd.openxmlformats-officedocument.oleObject"/>
  <Override PartName="/xl/embeddings/oleObject350.bin" ContentType="application/vnd.openxmlformats-officedocument.oleObject"/>
  <Override PartName="/xl/embeddings/oleObject437.bin" ContentType="application/vnd.openxmlformats-officedocument.oleObject"/>
  <Override PartName="/xl/embeddings/oleObject484.bin" ContentType="application/vnd.openxmlformats-officedocument.oleObject"/>
  <Override PartName="/xl/embeddings/oleObject142.bin" ContentType="application/vnd.openxmlformats-officedocument.oleObject"/>
  <Override PartName="/xl/embeddings/oleObject426.bin" ContentType="application/vnd.openxmlformats-officedocument.oleObject"/>
  <Override PartName="/xl/embeddings/oleObject473.bin" ContentType="application/vnd.openxmlformats-officedocument.oleObject"/>
  <Override PartName="/xl/embeddings/oleObject612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404.bin" ContentType="application/vnd.openxmlformats-officedocument.oleObject"/>
  <Override PartName="/xl/embeddings/oleObject451.bin" ContentType="application/vnd.openxmlformats-officedocument.oleObject"/>
  <Override PartName="/xl/embeddings/oleObject549.bin" ContentType="application/vnd.openxmlformats-officedocument.oleObject"/>
  <Override PartName="/xl/embeddings/oleObject596.bin" ContentType="application/vnd.openxmlformats-officedocument.oleObject"/>
  <Override PartName="/xl/embeddings/oleObject10.bin" ContentType="application/vnd.openxmlformats-officedocument.oleObject"/>
  <Override PartName="/xl/embeddings/oleObject243.bin" ContentType="application/vnd.openxmlformats-officedocument.oleObject"/>
  <Override PartName="/xl/embeddings/oleObject290.bin" ContentType="application/vnd.openxmlformats-officedocument.oleObject"/>
  <Override PartName="/xl/embeddings/oleObject388.bin" ContentType="application/vnd.openxmlformats-officedocument.oleObject"/>
  <Override PartName="/xl/drawings/drawing2.xml" ContentType="application/vnd.openxmlformats-officedocument.drawing+xml"/>
  <Override PartName="/xl/embeddings/oleObject527.bin" ContentType="application/vnd.openxmlformats-officedocument.oleObject"/>
  <Override PartName="/xl/embeddings/oleObject574.bin" ContentType="application/vnd.openxmlformats-officedocument.oleObject"/>
  <Override PartName="/xl/worksheets/sheet3.xml" ContentType="application/vnd.openxmlformats-officedocument.spreadsheetml.worksheet+xml"/>
  <Override PartName="/xl/embeddings/oleObject221.bin" ContentType="application/vnd.openxmlformats-officedocument.oleObject"/>
  <Override PartName="/xl/embeddings/oleObject319.bin" ContentType="application/vnd.openxmlformats-officedocument.oleObject"/>
  <Override PartName="/xl/embeddings/oleObject366.bin" ContentType="application/vnd.openxmlformats-officedocument.oleObject"/>
  <Override PartName="/xl/embeddings/oleObject505.bin" ContentType="application/vnd.openxmlformats-officedocument.oleObject"/>
  <Override PartName="/xl/embeddings/oleObject552.bin" ContentType="application/vnd.openxmlformats-officedocument.oleObject"/>
  <Override PartName="/xl/embeddings/oleObject48.bin" ContentType="application/vnd.openxmlformats-officedocument.oleObject"/>
  <Override PartName="/xl/embeddings/oleObject95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391.bin" ContentType="application/vnd.openxmlformats-officedocument.oleObject"/>
  <Override PartName="/xl/embeddings/oleObject489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467.bin" ContentType="application/vnd.openxmlformats-officedocument.oleObject"/>
  <Override PartName="/xl/embeddings/oleObject530.bin" ContentType="application/vnd.openxmlformats-officedocument.oleObject"/>
  <Override PartName="/xl/worksheets/sheet18.xml" ContentType="application/vnd.openxmlformats-officedocument.spreadsheetml.worksheet+xml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322.bin" ContentType="application/vnd.openxmlformats-officedocument.oleObject"/>
  <Override PartName="/xl/embeddings/oleObject606.bin" ContentType="application/vnd.openxmlformats-officedocument.oleObject"/>
  <Override PartName="/xl/embeddings/oleObject114.bin" ContentType="application/vnd.openxmlformats-officedocument.oleObject"/>
  <Override PartName="/xl/embeddings/oleObject161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492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284.bin" ContentType="application/vnd.openxmlformats-officedocument.oleObject"/>
  <Override PartName="/xl/embeddings/oleObject423.bin" ContentType="application/vnd.openxmlformats-officedocument.oleObject"/>
  <Override PartName="/xl/embeddings/oleObject470.bin" ContentType="application/vnd.openxmlformats-officedocument.oleObject"/>
  <Override PartName="/xl/embeddings/oleObject568.bin" ContentType="application/vnd.openxmlformats-officedocument.oleObject"/>
  <Override PartName="/xl/worksheets/sheet21.xml" ContentType="application/vnd.openxmlformats-officedocument.spreadsheetml.worksheet+xml"/>
  <Override PartName="/xl/embeddings/oleObject215.bin" ContentType="application/vnd.openxmlformats-officedocument.oleObject"/>
  <Override PartName="/xl/embeddings/oleObject262.bin" ContentType="application/vnd.openxmlformats-officedocument.oleObject"/>
  <Override PartName="/xl/embeddings/oleObject546.bin" ContentType="application/vnd.openxmlformats-officedocument.oleObject"/>
  <Override PartName="/xl/embeddings/oleObject593.bin" ContentType="application/vnd.openxmlformats-officedocument.oleObject"/>
  <Override PartName="/xl/embeddings/oleObject199.bin" ContentType="application/vnd.openxmlformats-officedocument.oleObject"/>
  <Override PartName="/xl/embeddings/oleObject338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240.bin" ContentType="application/vnd.openxmlformats-officedocument.oleObject"/>
  <Override PartName="/xl/embeddings/oleObject524.bin" ContentType="application/vnd.openxmlformats-officedocument.oleObject"/>
  <Override PartName="/xl/embeddings/oleObject571.bin" ContentType="application/vnd.openxmlformats-officedocument.oleObject"/>
  <Override PartName="/xl/embeddings/oleObject67.bin" ContentType="application/vnd.openxmlformats-officedocument.oleObject"/>
  <Override PartName="/xl/embeddings/oleObject316.bin" ContentType="application/vnd.openxmlformats-officedocument.oleObject"/>
  <Override PartName="/xl/embeddings/oleObject363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439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45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180.bin" ContentType="application/vnd.openxmlformats-officedocument.oleObject"/>
  <Override PartName="/xl/embeddings/oleObject278.bin" ContentType="application/vnd.openxmlformats-officedocument.oleObject"/>
  <Override PartName="/xl/embeddings/oleObject341.bin" ContentType="application/vnd.openxmlformats-officedocument.oleObject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464.bin" ContentType="application/vnd.openxmlformats-officedocument.oleObject"/>
  <Override PartName="/xl/embeddings/oleObject603.bin" ContentType="application/vnd.openxmlformats-officedocument.oleObject"/>
  <Override PartName="/xl/embeddings/oleObject111.bin" ContentType="application/vnd.openxmlformats-officedocument.oleObject"/>
  <Override PartName="/xl/embeddings/oleObject209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587.bin" ContentType="application/vnd.openxmlformats-officedocument.oleObject"/>
  <Default Extension="wmf" ContentType="image/x-wmf"/>
  <Override PartName="/xl/embeddings/oleObject234.bin" ContentType="application/vnd.openxmlformats-officedocument.oleObject"/>
  <Override PartName="/xl/embeddings/oleObject281.bin" ContentType="application/vnd.openxmlformats-officedocument.oleObject"/>
  <Override PartName="/xl/embeddings/oleObject379.bin" ContentType="application/vnd.openxmlformats-officedocument.oleObject"/>
  <Override PartName="/xl/embeddings/oleObject518.bin" ContentType="application/vnd.openxmlformats-officedocument.oleObject"/>
  <Override PartName="/xl/embeddings/oleObject565.bin" ContentType="application/vnd.openxmlformats-officedocument.oleObject"/>
  <Override PartName="/xl/embeddings/oleObject357.bin" ContentType="application/vnd.openxmlformats-officedocument.oleObject"/>
  <Override PartName="/xl/embeddings/oleObject420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590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335.bin" ContentType="application/vnd.openxmlformats-officedocument.oleObject"/>
  <Override PartName="/xl/embeddings/oleObject382.bin" ContentType="application/vnd.openxmlformats-officedocument.oleObject"/>
  <Override PartName="/xl/embeddings/oleObject521.bin" ContentType="application/vnd.openxmlformats-officedocument.oleObject"/>
  <Override PartName="/xl/embeddings/oleObject619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60.bin" ContentType="application/vnd.openxmlformats-officedocument.oleObject"/>
  <Override PartName="/xl/embeddings/oleObject458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embeddings/oleObject436.bin" ContentType="application/vnd.openxmlformats-officedocument.oleObject"/>
  <Override PartName="/xl/embeddings/oleObject483.bin" ContentType="application/vnd.openxmlformats-officedocument.oleObject"/>
  <Override PartName="/xl/drawings/drawing9.xml" ContentType="application/vnd.openxmlformats-officedocument.drawing+xml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28.bin" ContentType="application/vnd.openxmlformats-officedocument.oleObject"/>
  <Override PartName="/xl/embeddings/oleObject275.bin" ContentType="application/vnd.openxmlformats-officedocument.oleObject"/>
  <Override PartName="/xl/embeddings/oleObject414.bin" ContentType="application/vnd.openxmlformats-officedocument.oleObject"/>
  <Override PartName="/xl/embeddings/oleObject461.bin" ContentType="application/vnd.openxmlformats-officedocument.oleObject"/>
  <Override PartName="/xl/embeddings/oleObject559.bin" ContentType="application/vnd.openxmlformats-officedocument.oleObject"/>
  <Override PartName="/xl/worksheets/sheet12.xml" ContentType="application/vnd.openxmlformats-officedocument.spreadsheetml.worksheet+xml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37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329.bin" ContentType="application/vnd.openxmlformats-officedocument.oleObject"/>
  <Override PartName="/xl/embeddings/oleObject376.bin" ContentType="application/vnd.openxmlformats-officedocument.oleObject"/>
  <Override PartName="/xl/embeddings/oleObject168.bin" ContentType="application/vnd.openxmlformats-officedocument.oleObject"/>
  <Override PartName="/xl/embeddings/oleObject23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562.bin" ContentType="application/vnd.openxmlformats-officedocument.oleObject"/>
  <Override PartName="/xl/embeddings/oleObject58.bin" ContentType="application/vnd.openxmlformats-officedocument.oleObject"/>
  <Override PartName="/xl/embeddings/oleObject307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146.bin" ContentType="application/vnd.openxmlformats-officedocument.oleObject"/>
  <Override PartName="/xl/embeddings/oleObject193.bin" ContentType="application/vnd.openxmlformats-officedocument.oleObject"/>
  <Override PartName="/xl/embeddings/oleObject332.bin" ContentType="application/vnd.openxmlformats-officedocument.oleObject"/>
  <Override PartName="/xl/embeddings/oleObject477.bin" ContentType="application/vnd.openxmlformats-officedocument.oleObject"/>
  <Override PartName="/xl/embeddings/oleObject616.bin" ContentType="application/vnd.openxmlformats-officedocument.oleObject"/>
  <Override PartName="/xl/embeddings/oleObject36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171.bin" ContentType="application/vnd.openxmlformats-officedocument.oleObject"/>
  <Override PartName="/xl/embeddings/oleObject269.bin" ContentType="application/vnd.openxmlformats-officedocument.oleObject"/>
  <Override PartName="/xl/embeddings/oleObject408.bin" ContentType="application/vnd.openxmlformats-officedocument.oleObject"/>
  <Override PartName="/xl/embeddings/oleObject455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embeddings/oleObject433.bin" ContentType="application/vnd.openxmlformats-officedocument.oleObject"/>
  <Override PartName="/xl/embeddings/oleObject480.bin" ContentType="application/vnd.openxmlformats-officedocument.oleObject"/>
  <Override PartName="/xl/embeddings/oleObject578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556.bin" ContentType="application/vnd.openxmlformats-officedocument.oleObject"/>
  <Override PartName="/xl/embeddings/oleObject348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534.bin" ContentType="application/vnd.openxmlformats-officedocument.oleObject"/>
  <Override PartName="/xl/embeddings/oleObject581.bin" ContentType="application/vnd.openxmlformats-officedocument.oleObject"/>
  <Override PartName="/xl/embeddings/oleObject77.bin" ContentType="application/vnd.openxmlformats-officedocument.oleObject"/>
  <Override PartName="/xl/embeddings/oleObject326.bin" ContentType="application/vnd.openxmlformats-officedocument.oleObject"/>
  <Override PartName="/xl/embeddings/oleObject373.bin" ContentType="application/vnd.openxmlformats-officedocument.oleObject"/>
  <Override PartName="/xl/embeddings/oleObject512.bin" ContentType="application/vnd.openxmlformats-officedocument.oleObject"/>
  <Override PartName="/xl/sharedStrings.xml" ContentType="application/vnd.openxmlformats-officedocument.spreadsheetml.sharedStrings+xml"/>
  <Override PartName="/xl/embeddings/oleObject118.bin" ContentType="application/vnd.openxmlformats-officedocument.oleObject"/>
  <Override PartName="/xl/embeddings/oleObject165.bin" ContentType="application/vnd.openxmlformats-officedocument.oleObject"/>
  <Override PartName="/xl/embeddings/oleObject304.bin" ContentType="application/vnd.openxmlformats-officedocument.oleObject"/>
  <Override PartName="/xl/embeddings/oleObject351.bin" ContentType="application/vnd.openxmlformats-officedocument.oleObject"/>
  <Override PartName="/xl/embeddings/oleObject449.bin" ContentType="application/vnd.openxmlformats-officedocument.oleObject"/>
  <Override PartName="/xl/embeddings/oleObject496.bin" ContentType="application/vnd.openxmlformats-officedocument.oleObject"/>
  <Override PartName="/xl/embeddings/oleObject55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Override PartName="/xl/embeddings/oleObject427.bin" ContentType="application/vnd.openxmlformats-officedocument.oleObject"/>
  <Override PartName="/xl/embeddings/oleObject474.bin" ContentType="application/vnd.openxmlformats-officedocument.oleObject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613.bin" ContentType="application/vnd.openxmlformats-officedocument.oleObject"/>
  <Override PartName="/xl/embeddings/oleObject121.bin" ContentType="application/vnd.openxmlformats-officedocument.oleObject"/>
  <Override PartName="/xl/embeddings/oleObject405.bin" ContentType="application/vnd.openxmlformats-officedocument.oleObject"/>
  <Override PartName="/xl/embeddings/oleObject452.bin" ContentType="application/vnd.openxmlformats-officedocument.oleObject"/>
  <Override PartName="/xl/embeddings/oleObject597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embeddings/oleObject389.bin" ContentType="application/vnd.openxmlformats-officedocument.oleObject"/>
  <Override PartName="/xl/embeddings/oleObject430.bin" ContentType="application/vnd.openxmlformats-officedocument.oleObject"/>
  <Override PartName="/xl/embeddings/oleObject528.bin" ContentType="application/vnd.openxmlformats-officedocument.oleObject"/>
  <Override PartName="/xl/embeddings/oleObject575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367.bin" ContentType="application/vnd.openxmlformats-officedocument.oleObject"/>
  <Override PartName="/xl/embeddings/oleObject159.bin" ContentType="application/vnd.openxmlformats-officedocument.oleObject"/>
  <Override PartName="/xl/embeddings/oleObject506.bin" ContentType="application/vnd.openxmlformats-officedocument.oleObject"/>
  <Override PartName="/xl/embeddings/oleObject553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200.bin" ContentType="application/vnd.openxmlformats-officedocument.oleObject"/>
  <Override PartName="/xl/embeddings/oleObject345.bin" ContentType="application/vnd.openxmlformats-officedocument.oleObject"/>
  <Override PartName="/xl/embeddings/oleObject392.bin" ContentType="application/vnd.openxmlformats-officedocument.oleObject"/>
  <Override PartName="/xl/embeddings/oleObject531.bin" ContentType="application/vnd.openxmlformats-officedocument.oleObject"/>
  <Override PartName="/xl/worksheets/sheet19.xml" ContentType="application/vnd.openxmlformats-officedocument.spreadsheetml.worksheet+xml"/>
  <Override PartName="/xl/embeddings/oleObject137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370.bin" ContentType="application/vnd.openxmlformats-officedocument.oleObject"/>
  <Override PartName="/xl/embeddings/oleObject468.bin" ContentType="application/vnd.openxmlformats-officedocument.oleObject"/>
  <Override PartName="/xl/drawings/drawing10.xml" ContentType="application/vnd.openxmlformats-officedocument.drawing+xml"/>
  <Override PartName="/xl/embeddings/oleObject607.bin" ContentType="application/vnd.openxmlformats-officedocument.oleObject"/>
  <Override PartName="/xl/embeddings/oleObject27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446.bin" ContentType="application/vnd.openxmlformats-officedocument.oleObject"/>
  <Override PartName="/xl/embeddings/oleObject493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 tabRatio="879" firstSheet="13" activeTab="21"/>
  </bookViews>
  <sheets>
    <sheet name="Муз. искус. эс" sheetId="1" r:id="rId1"/>
    <sheet name="Кор.коэф. МИЭ" sheetId="2" r:id="rId2"/>
    <sheet name="Инстр. искусс" sheetId="3" r:id="rId3"/>
    <sheet name="Кор. коэф. ИИ" sheetId="4" r:id="rId4"/>
    <sheet name="вокальное искусство" sheetId="5" r:id="rId5"/>
    <sheet name="кор.коэф.вок.искус." sheetId="6" r:id="rId6"/>
    <sheet name="сол. и хор.нар.пение" sheetId="7" r:id="rId7"/>
    <sheet name="кор.коэф. сол. и хор. нар.пение" sheetId="8" r:id="rId8"/>
    <sheet name="хоров.дирижир." sheetId="9" r:id="rId9"/>
    <sheet name="кор.коэф. хоров. дириж." sheetId="10" r:id="rId10"/>
    <sheet name="теория музыки" sheetId="11" r:id="rId11"/>
    <sheet name="кор.коэф. теория муз." sheetId="12" r:id="rId12"/>
    <sheet name="муз-ое звукооп-ое маст-во" sheetId="13" r:id="rId13"/>
    <sheet name="кор.коэф. муз.звук. мастер." sheetId="14" r:id="rId14"/>
    <sheet name="народ. худ. творч." sheetId="15" r:id="rId15"/>
    <sheet name="кор.коэф. народ.худ.творч." sheetId="16" r:id="rId16"/>
    <sheet name="соц.кул.деят-ть" sheetId="17" r:id="rId17"/>
    <sheet name="кор.коэф.соц.кул.деят-ти" sheetId="18" r:id="rId18"/>
    <sheet name="дек.прикл.искус. и нар. промыс." sheetId="19" r:id="rId19"/>
    <sheet name="кор.коэф. дек.прикл.ис. и нар.п" sheetId="20" r:id="rId20"/>
    <sheet name="библиотековедение" sheetId="21" r:id="rId21"/>
    <sheet name="кор.коэф. библи-ие" sheetId="22" r:id="rId22"/>
  </sheets>
  <definedNames>
    <definedName name="_xlnm.Print_Area" localSheetId="20">библиотековедение!$A$1:$J$192</definedName>
    <definedName name="_xlnm.Print_Area" localSheetId="4">'вокальное искусство'!$A$1:$J$192</definedName>
    <definedName name="_xlnm.Print_Area" localSheetId="18">'дек.прикл.искус. и нар. промыс.'!$A$1:$J$192</definedName>
    <definedName name="_xlnm.Print_Area" localSheetId="2">'Инстр. искусс'!$A$1:$J$182</definedName>
    <definedName name="_xlnm.Print_Area" localSheetId="3">'Кор. коэф. ИИ'!$A$1:$M$31</definedName>
    <definedName name="_xlnm.Print_Area" localSheetId="21">'кор.коэф. библи-ие'!$A$1:$M$64</definedName>
    <definedName name="_xlnm.Print_Area" localSheetId="19">'кор.коэф. дек.прикл.ис. и нар.п'!$A$1:$M$32</definedName>
    <definedName name="_xlnm.Print_Area" localSheetId="1">'Кор.коэф. МИЭ'!$A$1:$M$32</definedName>
    <definedName name="_xlnm.Print_Area" localSheetId="13">'кор.коэф. муз.звук. мастер.'!$A$1:$M$35</definedName>
    <definedName name="_xlnm.Print_Area" localSheetId="15">'кор.коэф. народ.худ.творч.'!$A$1:$M$35</definedName>
    <definedName name="_xlnm.Print_Area" localSheetId="7">'кор.коэф. сол. и хор. нар.пение'!$A$1:$M$35</definedName>
    <definedName name="_xlnm.Print_Area" localSheetId="11">'кор.коэф. теория муз.'!$A$1:$M$34</definedName>
    <definedName name="_xlnm.Print_Area" localSheetId="9">'кор.коэф. хоров. дириж.'!$A$1:$M$34</definedName>
    <definedName name="_xlnm.Print_Area" localSheetId="5">кор.коэф.вок.искус.!$A$1:$M$33</definedName>
    <definedName name="_xlnm.Print_Area" localSheetId="17">'кор.коэф.соц.кул.деят-ти'!$A$1:$M$35</definedName>
    <definedName name="_xlnm.Print_Area" localSheetId="0">'Муз. искус. эс'!$A$1:$J$184</definedName>
    <definedName name="_xlnm.Print_Area" localSheetId="12">'муз-ое звукооп-ое маст-во'!$A$1:$J$192</definedName>
    <definedName name="_xlnm.Print_Area" localSheetId="14">'народ. худ. творч.'!$A$1:$J$192</definedName>
    <definedName name="_xlnm.Print_Area" localSheetId="6">'сол. и хор.нар.пение'!$A$1:$J$192</definedName>
    <definedName name="_xlnm.Print_Area" localSheetId="16">'соц.кул.деят-ть'!$A$1:$J$186</definedName>
    <definedName name="_xlnm.Print_Area" localSheetId="10">'теория музыки'!$A$1:$J$182</definedName>
    <definedName name="_xlnm.Print_Area" localSheetId="8">хоров.дирижир.!$A$1:$J$192</definedName>
  </definedNames>
  <calcPr calcId="124519"/>
</workbook>
</file>

<file path=xl/calcChain.xml><?xml version="1.0" encoding="utf-8"?>
<calcChain xmlns="http://schemas.openxmlformats.org/spreadsheetml/2006/main">
  <c r="G28" i="21"/>
  <c r="G28" i="19"/>
  <c r="G28" i="15"/>
  <c r="G28" i="13"/>
  <c r="G28" i="7"/>
  <c r="G28" i="3"/>
  <c r="G28" i="1"/>
  <c r="G28" i="11"/>
  <c r="G28" i="17"/>
  <c r="M69" i="21"/>
  <c r="N69" s="1"/>
  <c r="L65"/>
  <c r="L66"/>
  <c r="L67"/>
  <c r="L68"/>
  <c r="L69"/>
  <c r="L64"/>
  <c r="B19"/>
  <c r="L65" i="19"/>
  <c r="L66"/>
  <c r="L67"/>
  <c r="L68"/>
  <c r="L69"/>
  <c r="L64"/>
  <c r="B19"/>
  <c r="L65" i="17"/>
  <c r="L66"/>
  <c r="L67"/>
  <c r="L68"/>
  <c r="L69"/>
  <c r="L64"/>
  <c r="B19"/>
  <c r="L65" i="15"/>
  <c r="L66"/>
  <c r="L67"/>
  <c r="L68"/>
  <c r="L69"/>
  <c r="L64"/>
  <c r="B19"/>
  <c r="L65" i="13"/>
  <c r="L66"/>
  <c r="L67"/>
  <c r="L68"/>
  <c r="L69"/>
  <c r="L64"/>
  <c r="B19"/>
  <c r="L65" i="11"/>
  <c r="L66"/>
  <c r="L67"/>
  <c r="L68"/>
  <c r="L69"/>
  <c r="L64"/>
  <c r="B19"/>
  <c r="L65" i="9"/>
  <c r="L66"/>
  <c r="L67"/>
  <c r="L68"/>
  <c r="L69"/>
  <c r="L64"/>
  <c r="B19"/>
  <c r="L65" i="5"/>
  <c r="L66"/>
  <c r="L67"/>
  <c r="L68"/>
  <c r="L69"/>
  <c r="L64"/>
  <c r="L65" i="7"/>
  <c r="L66"/>
  <c r="L67"/>
  <c r="L68"/>
  <c r="L69"/>
  <c r="L64"/>
  <c r="B19"/>
  <c r="B19" i="5"/>
  <c r="L65" i="3"/>
  <c r="L66"/>
  <c r="L67"/>
  <c r="L68"/>
  <c r="L69"/>
  <c r="L64"/>
  <c r="B19"/>
  <c r="L66" i="1"/>
  <c r="L67"/>
  <c r="L68"/>
  <c r="L69"/>
  <c r="L70"/>
  <c r="L65"/>
  <c r="B19"/>
  <c r="G28" i="9" l="1"/>
  <c r="G28" i="5"/>
  <c r="J54" i="22" l="1"/>
  <c r="I16" l="1"/>
  <c r="H16"/>
  <c r="I16" i="20"/>
  <c r="H16"/>
  <c r="I16" i="12" l="1"/>
  <c r="H16"/>
  <c r="I16" i="8"/>
  <c r="H16"/>
  <c r="H28" i="22" l="1"/>
  <c r="E171" i="21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 l="1"/>
  <c r="D45"/>
  <c r="H38"/>
  <c r="D37"/>
  <c r="D28"/>
  <c r="H28" i="20"/>
  <c r="E171" i="19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18"/>
  <c r="I16"/>
  <c r="H16"/>
  <c r="E171" i="17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16"/>
  <c r="I16"/>
  <c r="H16"/>
  <c r="E171" i="15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14"/>
  <c r="I16"/>
  <c r="H16"/>
  <c r="E171" i="13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12"/>
  <c r="E171" i="11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10"/>
  <c r="I16"/>
  <c r="H16"/>
  <c r="E171" i="9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8"/>
  <c r="E171" i="7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E28" i="21" l="1"/>
  <c r="E37"/>
  <c r="E45"/>
  <c r="E45" i="19"/>
  <c r="E28"/>
  <c r="E37"/>
  <c r="E28" i="17"/>
  <c r="H28" s="1"/>
  <c r="E45"/>
  <c r="E37"/>
  <c r="E30"/>
  <c r="E37" i="15"/>
  <c r="E28"/>
  <c r="H28" s="1"/>
  <c r="E45"/>
  <c r="E28" i="13"/>
  <c r="H28" s="1"/>
  <c r="E45"/>
  <c r="E37"/>
  <c r="E30"/>
  <c r="E28" i="11"/>
  <c r="E37"/>
  <c r="E45"/>
  <c r="J16" i="12"/>
  <c r="E28" i="9"/>
  <c r="E37"/>
  <c r="E45"/>
  <c r="E45" i="7"/>
  <c r="E28"/>
  <c r="E37"/>
  <c r="J16" i="10"/>
  <c r="J16" i="8"/>
  <c r="J16" i="18"/>
  <c r="H28" i="6"/>
  <c r="H29" i="17" l="1"/>
  <c r="H29" i="13"/>
  <c r="E30" i="21"/>
  <c r="H28"/>
  <c r="H28" i="19"/>
  <c r="E30"/>
  <c r="B20" i="17"/>
  <c r="E30" i="15"/>
  <c r="H29" s="1"/>
  <c r="B20"/>
  <c r="B20" i="13"/>
  <c r="E30" i="11"/>
  <c r="H28"/>
  <c r="H28" i="9"/>
  <c r="E30"/>
  <c r="H28" i="7"/>
  <c r="E30"/>
  <c r="I16" i="6"/>
  <c r="H16"/>
  <c r="J16" l="1"/>
  <c r="H29" i="21"/>
  <c r="B20"/>
  <c r="H29" i="19"/>
  <c r="B20"/>
  <c r="F171" i="17"/>
  <c r="F160"/>
  <c r="F156"/>
  <c r="F152"/>
  <c r="F148"/>
  <c r="F144"/>
  <c r="F140"/>
  <c r="F136"/>
  <c r="F132"/>
  <c r="F128"/>
  <c r="F124"/>
  <c r="F116"/>
  <c r="F163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26"/>
  <c r="F122"/>
  <c r="F118"/>
  <c r="F110"/>
  <c r="F77"/>
  <c r="F162"/>
  <c r="F158"/>
  <c r="F154"/>
  <c r="F150"/>
  <c r="F146"/>
  <c r="F142"/>
  <c r="F138"/>
  <c r="F134"/>
  <c r="F130"/>
  <c r="F114"/>
  <c r="F161"/>
  <c r="F157"/>
  <c r="F153"/>
  <c r="F149"/>
  <c r="F145"/>
  <c r="F141"/>
  <c r="F137"/>
  <c r="F133"/>
  <c r="F129"/>
  <c r="F125"/>
  <c r="F121"/>
  <c r="F117"/>
  <c r="F113"/>
  <c r="F109"/>
  <c r="F93"/>
  <c r="F69"/>
  <c r="F67"/>
  <c r="F65"/>
  <c r="F120"/>
  <c r="F112"/>
  <c r="F171" i="15"/>
  <c r="F160"/>
  <c r="F156"/>
  <c r="F152"/>
  <c r="F144"/>
  <c r="F136"/>
  <c r="F128"/>
  <c r="F116"/>
  <c r="F163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42"/>
  <c r="F130"/>
  <c r="F122"/>
  <c r="F118"/>
  <c r="F114"/>
  <c r="F77"/>
  <c r="F162"/>
  <c r="F158"/>
  <c r="F154"/>
  <c r="F150"/>
  <c r="F146"/>
  <c r="F138"/>
  <c r="F134"/>
  <c r="F126"/>
  <c r="F110"/>
  <c r="F161"/>
  <c r="F157"/>
  <c r="F153"/>
  <c r="F149"/>
  <c r="F145"/>
  <c r="F141"/>
  <c r="F137"/>
  <c r="F133"/>
  <c r="F129"/>
  <c r="F125"/>
  <c r="F121"/>
  <c r="F117"/>
  <c r="F113"/>
  <c r="F109"/>
  <c r="F93"/>
  <c r="F69"/>
  <c r="F67"/>
  <c r="F65"/>
  <c r="F148"/>
  <c r="F140"/>
  <c r="F132"/>
  <c r="F124"/>
  <c r="F120"/>
  <c r="F112"/>
  <c r="F171" i="13"/>
  <c r="F160"/>
  <c r="F156"/>
  <c r="F152"/>
  <c r="F140"/>
  <c r="F120"/>
  <c r="F112"/>
  <c r="F163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46"/>
  <c r="F138"/>
  <c r="F134"/>
  <c r="F126"/>
  <c r="F122"/>
  <c r="F114"/>
  <c r="F110"/>
  <c r="F162"/>
  <c r="F158"/>
  <c r="F154"/>
  <c r="F150"/>
  <c r="F142"/>
  <c r="F130"/>
  <c r="F118"/>
  <c r="F77"/>
  <c r="F161"/>
  <c r="F157"/>
  <c r="F153"/>
  <c r="F149"/>
  <c r="F145"/>
  <c r="F141"/>
  <c r="F137"/>
  <c r="F133"/>
  <c r="F129"/>
  <c r="F125"/>
  <c r="F121"/>
  <c r="F117"/>
  <c r="F113"/>
  <c r="F109"/>
  <c r="F93"/>
  <c r="F69"/>
  <c r="F67"/>
  <c r="F65"/>
  <c r="F148"/>
  <c r="F144"/>
  <c r="F136"/>
  <c r="F132"/>
  <c r="F128"/>
  <c r="F124"/>
  <c r="F116"/>
  <c r="H29" i="11"/>
  <c r="B20"/>
  <c r="H29" i="9"/>
  <c r="B20"/>
  <c r="H29" i="7"/>
  <c r="B20"/>
  <c r="E171" i="5"/>
  <c r="F130" i="21" l="1"/>
  <c r="F114"/>
  <c r="F121"/>
  <c r="F117"/>
  <c r="F113"/>
  <c r="F109"/>
  <c r="F93"/>
  <c r="F67"/>
  <c r="F161"/>
  <c r="F153"/>
  <c r="F65"/>
  <c r="F171"/>
  <c r="F160"/>
  <c r="F156"/>
  <c r="F152"/>
  <c r="F148"/>
  <c r="F144"/>
  <c r="F140"/>
  <c r="F136"/>
  <c r="F132"/>
  <c r="F128"/>
  <c r="F124"/>
  <c r="F120"/>
  <c r="F116"/>
  <c r="F112"/>
  <c r="F158"/>
  <c r="F154"/>
  <c r="F146"/>
  <c r="F138"/>
  <c r="F126"/>
  <c r="F118"/>
  <c r="F77"/>
  <c r="F149"/>
  <c r="F145"/>
  <c r="F69"/>
  <c r="F163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62"/>
  <c r="F150"/>
  <c r="F142"/>
  <c r="F134"/>
  <c r="F122"/>
  <c r="F110"/>
  <c r="F157"/>
  <c r="F141"/>
  <c r="F137"/>
  <c r="F133"/>
  <c r="F129"/>
  <c r="F125"/>
  <c r="F171" i="19"/>
  <c r="F160"/>
  <c r="F156"/>
  <c r="F152"/>
  <c r="F148"/>
  <c r="F144"/>
  <c r="F140"/>
  <c r="F136"/>
  <c r="F132"/>
  <c r="F128"/>
  <c r="F124"/>
  <c r="F120"/>
  <c r="F116"/>
  <c r="F112"/>
  <c r="F163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62"/>
  <c r="F158"/>
  <c r="F154"/>
  <c r="F150"/>
  <c r="F146"/>
  <c r="F142"/>
  <c r="F138"/>
  <c r="F134"/>
  <c r="F130"/>
  <c r="F126"/>
  <c r="F122"/>
  <c r="F118"/>
  <c r="F114"/>
  <c r="F110"/>
  <c r="F77"/>
  <c r="F161"/>
  <c r="F157"/>
  <c r="F153"/>
  <c r="F149"/>
  <c r="F145"/>
  <c r="F141"/>
  <c r="F137"/>
  <c r="F133"/>
  <c r="F129"/>
  <c r="F125"/>
  <c r="F121"/>
  <c r="F117"/>
  <c r="F113"/>
  <c r="F109"/>
  <c r="F93"/>
  <c r="F69"/>
  <c r="F67"/>
  <c r="F65"/>
  <c r="F159" i="11"/>
  <c r="F151"/>
  <c r="F135"/>
  <c r="F123"/>
  <c r="F115"/>
  <c r="F162"/>
  <c r="F158"/>
  <c r="F154"/>
  <c r="F150"/>
  <c r="F146"/>
  <c r="F142"/>
  <c r="F138"/>
  <c r="F134"/>
  <c r="F130"/>
  <c r="F126"/>
  <c r="F122"/>
  <c r="F118"/>
  <c r="F114"/>
  <c r="F110"/>
  <c r="F77"/>
  <c r="F161"/>
  <c r="F153"/>
  <c r="F149"/>
  <c r="F141"/>
  <c r="F133"/>
  <c r="F129"/>
  <c r="F121"/>
  <c r="F117"/>
  <c r="F113"/>
  <c r="F67"/>
  <c r="F157"/>
  <c r="F145"/>
  <c r="F137"/>
  <c r="F125"/>
  <c r="F109"/>
  <c r="F93"/>
  <c r="F69"/>
  <c r="F65"/>
  <c r="F171"/>
  <c r="F160"/>
  <c r="F156"/>
  <c r="F152"/>
  <c r="F148"/>
  <c r="F144"/>
  <c r="F140"/>
  <c r="F136"/>
  <c r="F132"/>
  <c r="F128"/>
  <c r="F124"/>
  <c r="F120"/>
  <c r="F116"/>
  <c r="F112"/>
  <c r="F163"/>
  <c r="F155"/>
  <c r="F147"/>
  <c r="F143"/>
  <c r="F139"/>
  <c r="F131"/>
  <c r="F127"/>
  <c r="F119"/>
  <c r="F111"/>
  <c r="F101"/>
  <c r="F85"/>
  <c r="F68"/>
  <c r="F66"/>
  <c r="F64"/>
  <c r="F159" i="9"/>
  <c r="F151"/>
  <c r="F131"/>
  <c r="F123"/>
  <c r="F115"/>
  <c r="F101"/>
  <c r="F85"/>
  <c r="F68"/>
  <c r="F64"/>
  <c r="F162"/>
  <c r="F158"/>
  <c r="F154"/>
  <c r="F150"/>
  <c r="F146"/>
  <c r="F142"/>
  <c r="F138"/>
  <c r="F134"/>
  <c r="F130"/>
  <c r="F126"/>
  <c r="F122"/>
  <c r="F118"/>
  <c r="F114"/>
  <c r="F110"/>
  <c r="F77"/>
  <c r="F157"/>
  <c r="F149"/>
  <c r="F141"/>
  <c r="F137"/>
  <c r="F129"/>
  <c r="F121"/>
  <c r="F117"/>
  <c r="F109"/>
  <c r="F93"/>
  <c r="F69"/>
  <c r="F67"/>
  <c r="F161"/>
  <c r="F153"/>
  <c r="F145"/>
  <c r="F133"/>
  <c r="F125"/>
  <c r="F113"/>
  <c r="F65"/>
  <c r="F171"/>
  <c r="F160"/>
  <c r="F156"/>
  <c r="F152"/>
  <c r="F148"/>
  <c r="F144"/>
  <c r="F140"/>
  <c r="F136"/>
  <c r="F132"/>
  <c r="F128"/>
  <c r="F124"/>
  <c r="F120"/>
  <c r="F116"/>
  <c r="F112"/>
  <c r="F163"/>
  <c r="F155"/>
  <c r="F147"/>
  <c r="F143"/>
  <c r="F139"/>
  <c r="F135"/>
  <c r="F127"/>
  <c r="F119"/>
  <c r="F111"/>
  <c r="F66"/>
  <c r="F163" i="7"/>
  <c r="F159"/>
  <c r="F155"/>
  <c r="F151"/>
  <c r="F147"/>
  <c r="F143"/>
  <c r="F139"/>
  <c r="F135"/>
  <c r="F131"/>
  <c r="F127"/>
  <c r="F123"/>
  <c r="F119"/>
  <c r="F115"/>
  <c r="F111"/>
  <c r="F101"/>
  <c r="F85"/>
  <c r="F68"/>
  <c r="F66"/>
  <c r="F64"/>
  <c r="F162"/>
  <c r="F154"/>
  <c r="F126"/>
  <c r="F118"/>
  <c r="F110"/>
  <c r="F129"/>
  <c r="F125"/>
  <c r="F121"/>
  <c r="F117"/>
  <c r="F67"/>
  <c r="F158"/>
  <c r="F150"/>
  <c r="F146"/>
  <c r="F142"/>
  <c r="F138"/>
  <c r="F134"/>
  <c r="F114"/>
  <c r="F113"/>
  <c r="F109"/>
  <c r="F161"/>
  <c r="F157"/>
  <c r="F153"/>
  <c r="F149"/>
  <c r="F145"/>
  <c r="F141"/>
  <c r="F137"/>
  <c r="F133"/>
  <c r="F69"/>
  <c r="F171"/>
  <c r="F160"/>
  <c r="F156"/>
  <c r="F152"/>
  <c r="F148"/>
  <c r="F144"/>
  <c r="F140"/>
  <c r="F136"/>
  <c r="F132"/>
  <c r="F128"/>
  <c r="F124"/>
  <c r="F120"/>
  <c r="F116"/>
  <c r="F112"/>
  <c r="F130"/>
  <c r="F122"/>
  <c r="F77"/>
  <c r="F93"/>
  <c r="F65"/>
  <c r="L163" i="5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E28" l="1"/>
  <c r="E37"/>
  <c r="E45"/>
  <c r="H28" i="4"/>
  <c r="I16"/>
  <c r="H16"/>
  <c r="E171" i="3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E101"/>
  <c r="E93"/>
  <c r="E85"/>
  <c r="E77"/>
  <c r="E69"/>
  <c r="E68"/>
  <c r="E67"/>
  <c r="E66"/>
  <c r="E65"/>
  <c r="E64"/>
  <c r="H46"/>
  <c r="D45"/>
  <c r="H38"/>
  <c r="D37"/>
  <c r="D28"/>
  <c r="H28" i="2"/>
  <c r="E30" i="5" l="1"/>
  <c r="B20" s="1"/>
  <c r="H28"/>
  <c r="H29" s="1"/>
  <c r="E28" i="3"/>
  <c r="E37"/>
  <c r="E45"/>
  <c r="J16" i="4"/>
  <c r="I16" i="2"/>
  <c r="H16"/>
  <c r="F171" i="5" l="1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1"/>
  <c r="F93"/>
  <c r="F85"/>
  <c r="F77"/>
  <c r="F69"/>
  <c r="F68"/>
  <c r="F67"/>
  <c r="F66"/>
  <c r="F65"/>
  <c r="F64"/>
  <c r="E30" i="3"/>
  <c r="H28"/>
  <c r="H29" l="1"/>
  <c r="B20"/>
  <c r="F171" l="1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1"/>
  <c r="F93"/>
  <c r="F85"/>
  <c r="F77"/>
  <c r="F69"/>
  <c r="F68"/>
  <c r="F67"/>
  <c r="F66"/>
  <c r="F65"/>
  <c r="F64"/>
  <c r="E172" i="1" l="1"/>
  <c r="L164"/>
  <c r="E164"/>
  <c r="L163"/>
  <c r="E163"/>
  <c r="L162"/>
  <c r="E162"/>
  <c r="L161"/>
  <c r="E161" l="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M110" s="1"/>
  <c r="E110"/>
  <c r="E102"/>
  <c r="E94"/>
  <c r="E86"/>
  <c r="E78"/>
  <c r="E70"/>
  <c r="E69"/>
  <c r="E68"/>
  <c r="E67"/>
  <c r="E66"/>
  <c r="E65"/>
  <c r="D46"/>
  <c r="O110" l="1"/>
  <c r="H39"/>
  <c r="D38"/>
  <c r="E38" s="1"/>
  <c r="D28" l="1"/>
  <c r="E28" s="1"/>
  <c r="H28" s="1"/>
  <c r="J16" i="2"/>
  <c r="J16" i="14"/>
  <c r="J16" i="16"/>
  <c r="J16" i="20"/>
  <c r="J16" i="22"/>
  <c r="D54" i="7"/>
  <c r="E16" i="8" s="1"/>
  <c r="E54" i="7"/>
  <c r="F54"/>
  <c r="G64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8" s="1"/>
  <c r="G85" i="7"/>
  <c r="I85" s="1"/>
  <c r="I86" s="1"/>
  <c r="D180" s="1"/>
  <c r="G93"/>
  <c r="G101"/>
  <c r="I101" s="1"/>
  <c r="I102" s="1"/>
  <c r="F180" s="1"/>
  <c r="G109"/>
  <c r="I109" s="1"/>
  <c r="G110"/>
  <c r="I110" s="1"/>
  <c r="G111"/>
  <c r="I111" s="1"/>
  <c r="G112"/>
  <c r="I112" s="1"/>
  <c r="G113"/>
  <c r="I113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/>
  <c r="G130"/>
  <c r="I130" s="1"/>
  <c r="G131"/>
  <c r="I131" s="1"/>
  <c r="G132"/>
  <c r="I132" s="1"/>
  <c r="G133"/>
  <c r="I133" s="1"/>
  <c r="G134"/>
  <c r="I134" s="1"/>
  <c r="G135"/>
  <c r="I135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/>
  <c r="G160"/>
  <c r="I160" s="1"/>
  <c r="G161"/>
  <c r="I161" s="1"/>
  <c r="G162"/>
  <c r="I162" s="1"/>
  <c r="G163"/>
  <c r="I163" s="1"/>
  <c r="G171"/>
  <c r="I171" s="1"/>
  <c r="I172" s="1"/>
  <c r="H180" s="1"/>
  <c r="M116"/>
  <c r="O116" s="1"/>
  <c r="M156"/>
  <c r="O156" s="1"/>
  <c r="M120"/>
  <c r="O120" s="1"/>
  <c r="M161"/>
  <c r="O161"/>
  <c r="M153"/>
  <c r="O153" s="1"/>
  <c r="M145"/>
  <c r="O145" s="1"/>
  <c r="M137"/>
  <c r="O137" s="1"/>
  <c r="M129"/>
  <c r="O129"/>
  <c r="M121"/>
  <c r="O121" s="1"/>
  <c r="M113"/>
  <c r="O113" s="1"/>
  <c r="M160"/>
  <c r="O160" s="1"/>
  <c r="M144"/>
  <c r="O144"/>
  <c r="M135"/>
  <c r="O135" s="1"/>
  <c r="M159"/>
  <c r="O159" s="1"/>
  <c r="M151"/>
  <c r="O151" s="1"/>
  <c r="M143"/>
  <c r="O143"/>
  <c r="M127"/>
  <c r="O127" s="1"/>
  <c r="M162"/>
  <c r="O162" s="1"/>
  <c r="M154"/>
  <c r="O154" s="1"/>
  <c r="M146"/>
  <c r="O146"/>
  <c r="M138"/>
  <c r="O138" s="1"/>
  <c r="M130"/>
  <c r="O130" s="1"/>
  <c r="M122"/>
  <c r="O122" s="1"/>
  <c r="M114"/>
  <c r="O114"/>
  <c r="M148"/>
  <c r="O148" s="1"/>
  <c r="M128"/>
  <c r="O128" s="1"/>
  <c r="M132"/>
  <c r="O132" s="1"/>
  <c r="M131"/>
  <c r="O131"/>
  <c r="M111"/>
  <c r="O111" s="1"/>
  <c r="M157"/>
  <c r="O157" s="1"/>
  <c r="M149"/>
  <c r="O149" s="1"/>
  <c r="M141"/>
  <c r="O141"/>
  <c r="M133"/>
  <c r="O133" s="1"/>
  <c r="M125"/>
  <c r="O125" s="1"/>
  <c r="M117"/>
  <c r="O117" s="1"/>
  <c r="M109"/>
  <c r="O109"/>
  <c r="M136"/>
  <c r="O136" s="1"/>
  <c r="M112"/>
  <c r="O112" s="1"/>
  <c r="M152"/>
  <c r="O152" s="1"/>
  <c r="M119"/>
  <c r="O119"/>
  <c r="M163"/>
  <c r="O163" s="1"/>
  <c r="M155"/>
  <c r="O155" s="1"/>
  <c r="M147"/>
  <c r="O147" s="1"/>
  <c r="M139"/>
  <c r="O139"/>
  <c r="M115"/>
  <c r="O115" s="1"/>
  <c r="M158"/>
  <c r="O158" s="1"/>
  <c r="M150"/>
  <c r="O150" s="1"/>
  <c r="M142"/>
  <c r="O142"/>
  <c r="M134"/>
  <c r="O134" s="1"/>
  <c r="M126"/>
  <c r="O126" s="1"/>
  <c r="M118"/>
  <c r="O118" s="1"/>
  <c r="M110"/>
  <c r="O110"/>
  <c r="M140"/>
  <c r="O140" s="1"/>
  <c r="M124"/>
  <c r="O124" s="1"/>
  <c r="M123"/>
  <c r="O123" s="1"/>
  <c r="G54" l="1"/>
  <c r="B7" i="8" s="1"/>
  <c r="I93" i="7"/>
  <c r="I94" s="1"/>
  <c r="E180" s="1"/>
  <c r="E31" i="1"/>
  <c r="H30" s="1"/>
  <c r="I70" i="7"/>
  <c r="B180" s="1"/>
  <c r="F16" i="8" s="1"/>
  <c r="K16" s="1"/>
  <c r="L16" s="1"/>
  <c r="I164" i="7"/>
  <c r="G180" s="1"/>
  <c r="I180" l="1"/>
  <c r="C7" i="8" s="1"/>
  <c r="D7" s="1"/>
  <c r="D16" s="1"/>
  <c r="F28" s="1"/>
  <c r="B20" i="1"/>
  <c r="M16" i="8" l="1"/>
  <c r="I28" s="1"/>
  <c r="J28" s="1"/>
  <c r="F172" i="1"/>
  <c r="F164"/>
  <c r="F163"/>
  <c r="F162"/>
  <c r="F161"/>
  <c r="F157"/>
  <c r="F153"/>
  <c r="F149"/>
  <c r="F145"/>
  <c r="F141"/>
  <c r="F137"/>
  <c r="F133"/>
  <c r="F129"/>
  <c r="F125"/>
  <c r="F121"/>
  <c r="F117"/>
  <c r="F113"/>
  <c r="F94"/>
  <c r="F69"/>
  <c r="F65"/>
  <c r="F160"/>
  <c r="F156"/>
  <c r="F152"/>
  <c r="F148"/>
  <c r="F144"/>
  <c r="F140"/>
  <c r="F136"/>
  <c r="F132"/>
  <c r="F128"/>
  <c r="F124"/>
  <c r="F120"/>
  <c r="F116"/>
  <c r="F112"/>
  <c r="F86"/>
  <c r="F159"/>
  <c r="F155"/>
  <c r="F151"/>
  <c r="F147"/>
  <c r="F143"/>
  <c r="F139"/>
  <c r="F135"/>
  <c r="F131"/>
  <c r="F127"/>
  <c r="F123"/>
  <c r="F119"/>
  <c r="F115"/>
  <c r="F111"/>
  <c r="F110"/>
  <c r="F78"/>
  <c r="F70"/>
  <c r="F68"/>
  <c r="F66"/>
  <c r="F158"/>
  <c r="F154"/>
  <c r="F150"/>
  <c r="F146"/>
  <c r="F142"/>
  <c r="F138"/>
  <c r="F134"/>
  <c r="F130"/>
  <c r="F126"/>
  <c r="F122"/>
  <c r="F118"/>
  <c r="F114"/>
  <c r="F102"/>
  <c r="F67"/>
  <c r="D54" i="9"/>
  <c r="E54"/>
  <c r="F54"/>
  <c r="G64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10" s="1"/>
  <c r="G85" i="9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60"/>
  <c r="O160" s="1"/>
  <c r="M152"/>
  <c r="O152" s="1"/>
  <c r="M144"/>
  <c r="O144" s="1"/>
  <c r="M136"/>
  <c r="O136" s="1"/>
  <c r="M128"/>
  <c r="O128" s="1"/>
  <c r="M120"/>
  <c r="O120" s="1"/>
  <c r="M112"/>
  <c r="O112" s="1"/>
  <c r="M151"/>
  <c r="O151" s="1"/>
  <c r="M119"/>
  <c r="O119" s="1"/>
  <c r="M127"/>
  <c r="O127" s="1"/>
  <c r="M158"/>
  <c r="O158" s="1"/>
  <c r="M150"/>
  <c r="O150" s="1"/>
  <c r="M142"/>
  <c r="O142" s="1"/>
  <c r="M134"/>
  <c r="O134" s="1"/>
  <c r="M126"/>
  <c r="O126" s="1"/>
  <c r="M118"/>
  <c r="O118" s="1"/>
  <c r="M110"/>
  <c r="O110" s="1"/>
  <c r="M149"/>
  <c r="O149" s="1"/>
  <c r="M125"/>
  <c r="O125" s="1"/>
  <c r="M163"/>
  <c r="O163" s="1"/>
  <c r="M139"/>
  <c r="O139" s="1"/>
  <c r="M123"/>
  <c r="O123" s="1"/>
  <c r="M147"/>
  <c r="O147" s="1"/>
  <c r="M115"/>
  <c r="O115" s="1"/>
  <c r="M161"/>
  <c r="O161" s="1"/>
  <c r="M137"/>
  <c r="O137" s="1"/>
  <c r="M121"/>
  <c r="O121" s="1"/>
  <c r="M156"/>
  <c r="O156" s="1"/>
  <c r="M148"/>
  <c r="O148" s="1"/>
  <c r="M140"/>
  <c r="O140" s="1"/>
  <c r="M132"/>
  <c r="O132" s="1"/>
  <c r="M124"/>
  <c r="O124" s="1"/>
  <c r="M116"/>
  <c r="O116" s="1"/>
  <c r="M155"/>
  <c r="O155" s="1"/>
  <c r="M143"/>
  <c r="O143" s="1"/>
  <c r="M111"/>
  <c r="O111" s="1"/>
  <c r="M135"/>
  <c r="O135" s="1"/>
  <c r="M162"/>
  <c r="O162" s="1"/>
  <c r="M154"/>
  <c r="O154" s="1"/>
  <c r="M146"/>
  <c r="O146" s="1"/>
  <c r="M138"/>
  <c r="O138" s="1"/>
  <c r="M130"/>
  <c r="O130" s="1"/>
  <c r="M122"/>
  <c r="O122" s="1"/>
  <c r="M114"/>
  <c r="O114" s="1"/>
  <c r="M153"/>
  <c r="O153" s="1"/>
  <c r="M141"/>
  <c r="O141" s="1"/>
  <c r="M109"/>
  <c r="O109" s="1"/>
  <c r="M133"/>
  <c r="O133" s="1"/>
  <c r="M117"/>
  <c r="O117" s="1"/>
  <c r="M159"/>
  <c r="O159" s="1"/>
  <c r="M131"/>
  <c r="O131" s="1"/>
  <c r="M157"/>
  <c r="O157" s="1"/>
  <c r="M145"/>
  <c r="O145" s="1"/>
  <c r="M129"/>
  <c r="O129" s="1"/>
  <c r="M113"/>
  <c r="O113" s="1"/>
  <c r="J31" i="8" l="1"/>
  <c r="J43" i="22" s="1"/>
  <c r="G54" i="9"/>
  <c r="B7" i="10" s="1"/>
  <c r="E16"/>
  <c r="I70" i="9"/>
  <c r="B180" s="1"/>
  <c r="F16" i="10" s="1"/>
  <c r="K16" s="1"/>
  <c r="L16" s="1"/>
  <c r="I172" i="9"/>
  <c r="H180" s="1"/>
  <c r="I164"/>
  <c r="G180" s="1"/>
  <c r="I180" l="1"/>
  <c r="C7" i="10" s="1"/>
  <c r="D7" s="1"/>
  <c r="D16" s="1"/>
  <c r="M16" l="1"/>
  <c r="I28" s="1"/>
  <c r="F28"/>
  <c r="D54" i="11"/>
  <c r="E16" i="12" s="1"/>
  <c r="E54" i="11"/>
  <c r="F54"/>
  <c r="G64"/>
  <c r="I64" s="1"/>
  <c r="G65"/>
  <c r="I65" s="1"/>
  <c r="G66"/>
  <c r="I66"/>
  <c r="G67"/>
  <c r="I67" s="1"/>
  <c r="G68"/>
  <c r="I68" s="1"/>
  <c r="G69"/>
  <c r="I69" s="1"/>
  <c r="G77"/>
  <c r="I77" s="1"/>
  <c r="I78" s="1"/>
  <c r="C180" s="1"/>
  <c r="G16" i="12" s="1"/>
  <c r="G85" i="11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37"/>
  <c r="O137" s="1"/>
  <c r="M155"/>
  <c r="O155" s="1"/>
  <c r="M123"/>
  <c r="O123" s="1"/>
  <c r="M139"/>
  <c r="O139" s="1"/>
  <c r="M153"/>
  <c r="O153" s="1"/>
  <c r="M161"/>
  <c r="O161" s="1"/>
  <c r="M141"/>
  <c r="O141" s="1"/>
  <c r="M125"/>
  <c r="O125"/>
  <c r="M109"/>
  <c r="O109" s="1"/>
  <c r="M160"/>
  <c r="O160" s="1"/>
  <c r="M152"/>
  <c r="O152" s="1"/>
  <c r="M144"/>
  <c r="O144" s="1"/>
  <c r="M136"/>
  <c r="O136" s="1"/>
  <c r="M128"/>
  <c r="O128" s="1"/>
  <c r="M120"/>
  <c r="O120" s="1"/>
  <c r="M112"/>
  <c r="O112"/>
  <c r="M143"/>
  <c r="O143" s="1"/>
  <c r="M159"/>
  <c r="O159" s="1"/>
  <c r="M127"/>
  <c r="O127" s="1"/>
  <c r="M111"/>
  <c r="O111" s="1"/>
  <c r="M158"/>
  <c r="O158" s="1"/>
  <c r="M150"/>
  <c r="O150" s="1"/>
  <c r="M142"/>
  <c r="O142" s="1"/>
  <c r="M134"/>
  <c r="O134"/>
  <c r="M126"/>
  <c r="O126" s="1"/>
  <c r="M118"/>
  <c r="O118" s="1"/>
  <c r="M110"/>
  <c r="O110" s="1"/>
  <c r="M157"/>
  <c r="O157" s="1"/>
  <c r="M145"/>
  <c r="O145" s="1"/>
  <c r="M129"/>
  <c r="O129" s="1"/>
  <c r="M113"/>
  <c r="O113" s="1"/>
  <c r="M131"/>
  <c r="O131"/>
  <c r="M115"/>
  <c r="O115" s="1"/>
  <c r="M163"/>
  <c r="O163" s="1"/>
  <c r="M147"/>
  <c r="O147" s="1"/>
  <c r="M149"/>
  <c r="O149" s="1"/>
  <c r="M133"/>
  <c r="O133" s="1"/>
  <c r="M117"/>
  <c r="O117" s="1"/>
  <c r="M156"/>
  <c r="O156" s="1"/>
  <c r="M148"/>
  <c r="O148"/>
  <c r="M140"/>
  <c r="O140" s="1"/>
  <c r="M132"/>
  <c r="O132" s="1"/>
  <c r="M124"/>
  <c r="O124" s="1"/>
  <c r="M116"/>
  <c r="O116" s="1"/>
  <c r="M151"/>
  <c r="O151" s="1"/>
  <c r="M135"/>
  <c r="O135" s="1"/>
  <c r="M119"/>
  <c r="O119" s="1"/>
  <c r="M162"/>
  <c r="O162"/>
  <c r="M154"/>
  <c r="O154" s="1"/>
  <c r="M146"/>
  <c r="O146" s="1"/>
  <c r="M138"/>
  <c r="O138" s="1"/>
  <c r="M130"/>
  <c r="O130" s="1"/>
  <c r="M122"/>
  <c r="O122" s="1"/>
  <c r="M114"/>
  <c r="O114" s="1"/>
  <c r="M121"/>
  <c r="O121" s="1"/>
  <c r="J28" i="10" l="1"/>
  <c r="J31" s="1"/>
  <c r="J44" i="22" s="1"/>
  <c r="I164" i="11"/>
  <c r="G180" s="1"/>
  <c r="I70"/>
  <c r="B180" s="1"/>
  <c r="I172"/>
  <c r="H180" s="1"/>
  <c r="G54"/>
  <c r="B7" i="12" s="1"/>
  <c r="I180" i="11" l="1"/>
  <c r="C7" i="12" s="1"/>
  <c r="D7" s="1"/>
  <c r="D16" s="1"/>
  <c r="F28" s="1"/>
  <c r="F16"/>
  <c r="K16" s="1"/>
  <c r="L16" s="1"/>
  <c r="M16" l="1"/>
  <c r="I28" s="1"/>
  <c r="J28" s="1"/>
  <c r="J31" s="1"/>
  <c r="J45" i="22" s="1"/>
  <c r="D54" i="13"/>
  <c r="E16" i="14" s="1"/>
  <c r="E54" i="13"/>
  <c r="F54"/>
  <c r="G64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14" s="1"/>
  <c r="G85" i="13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/>
  <c r="G131"/>
  <c r="I131" s="1"/>
  <c r="G132"/>
  <c r="I132" s="1"/>
  <c r="G133"/>
  <c r="I133" s="1"/>
  <c r="G134"/>
  <c r="I134"/>
  <c r="G135"/>
  <c r="I135" s="1"/>
  <c r="G136"/>
  <c r="I136" s="1"/>
  <c r="G137"/>
  <c r="I137" s="1"/>
  <c r="G138"/>
  <c r="I138"/>
  <c r="G139"/>
  <c r="I139" s="1"/>
  <c r="G140"/>
  <c r="I140" s="1"/>
  <c r="G141"/>
  <c r="I141" s="1"/>
  <c r="G142"/>
  <c r="I142"/>
  <c r="G143"/>
  <c r="I143" s="1"/>
  <c r="G144"/>
  <c r="I144" s="1"/>
  <c r="G145"/>
  <c r="I145" s="1"/>
  <c r="G146"/>
  <c r="I146"/>
  <c r="G147"/>
  <c r="I147" s="1"/>
  <c r="G148"/>
  <c r="I148" s="1"/>
  <c r="G149"/>
  <c r="I149" s="1"/>
  <c r="G150"/>
  <c r="I150"/>
  <c r="G151"/>
  <c r="I151" s="1"/>
  <c r="G152"/>
  <c r="I152" s="1"/>
  <c r="G153"/>
  <c r="I153" s="1"/>
  <c r="G154"/>
  <c r="I154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62"/>
  <c r="O162" s="1"/>
  <c r="M158"/>
  <c r="O158" s="1"/>
  <c r="M142"/>
  <c r="O142" s="1"/>
  <c r="M140"/>
  <c r="O140" s="1"/>
  <c r="M124"/>
  <c r="O124" s="1"/>
  <c r="M160"/>
  <c r="O160" s="1"/>
  <c r="M144"/>
  <c r="O144"/>
  <c r="M112"/>
  <c r="O112" s="1"/>
  <c r="M163"/>
  <c r="O163" s="1"/>
  <c r="M155"/>
  <c r="O155" s="1"/>
  <c r="M147"/>
  <c r="O147" s="1"/>
  <c r="M139"/>
  <c r="O139" s="1"/>
  <c r="M131"/>
  <c r="O131" s="1"/>
  <c r="M123"/>
  <c r="O123" s="1"/>
  <c r="M115"/>
  <c r="O115"/>
  <c r="M146"/>
  <c r="O146" s="1"/>
  <c r="M130"/>
  <c r="O130" s="1"/>
  <c r="M114"/>
  <c r="O114" s="1"/>
  <c r="M161"/>
  <c r="O161" s="1"/>
  <c r="M153"/>
  <c r="O153" s="1"/>
  <c r="M145"/>
  <c r="O145" s="1"/>
  <c r="M137"/>
  <c r="O137" s="1"/>
  <c r="M129"/>
  <c r="O129"/>
  <c r="M121"/>
  <c r="O121" s="1"/>
  <c r="M113"/>
  <c r="O113" s="1"/>
  <c r="M128"/>
  <c r="O128" s="1"/>
  <c r="M132"/>
  <c r="O132" s="1"/>
  <c r="M150"/>
  <c r="O150" s="1"/>
  <c r="M134"/>
  <c r="O134" s="1"/>
  <c r="M118"/>
  <c r="O118" s="1"/>
  <c r="M148"/>
  <c r="O148"/>
  <c r="M116"/>
  <c r="O116" s="1"/>
  <c r="M152"/>
  <c r="O152" s="1"/>
  <c r="M120"/>
  <c r="O120" s="1"/>
  <c r="M159"/>
  <c r="O159" s="1"/>
  <c r="M151"/>
  <c r="O151" s="1"/>
  <c r="M143"/>
  <c r="O143" s="1"/>
  <c r="M135"/>
  <c r="O135" s="1"/>
  <c r="M127"/>
  <c r="O127"/>
  <c r="M119"/>
  <c r="O119" s="1"/>
  <c r="M111"/>
  <c r="O111" s="1"/>
  <c r="M138"/>
  <c r="O138" s="1"/>
  <c r="M154"/>
  <c r="O154" s="1"/>
  <c r="M122"/>
  <c r="O122" s="1"/>
  <c r="M157"/>
  <c r="O157" s="1"/>
  <c r="M149"/>
  <c r="O149" s="1"/>
  <c r="M141"/>
  <c r="O141"/>
  <c r="M133"/>
  <c r="O133" s="1"/>
  <c r="M125"/>
  <c r="O125" s="1"/>
  <c r="M117"/>
  <c r="O117" s="1"/>
  <c r="M109"/>
  <c r="O109" s="1"/>
  <c r="M136"/>
  <c r="O136" s="1"/>
  <c r="M156"/>
  <c r="O156" s="1"/>
  <c r="M126"/>
  <c r="O126" s="1"/>
  <c r="M110"/>
  <c r="O110"/>
  <c r="I164" l="1"/>
  <c r="G180" s="1"/>
  <c r="I70"/>
  <c r="B180" s="1"/>
  <c r="G54"/>
  <c r="B7" i="14" s="1"/>
  <c r="I172" i="13"/>
  <c r="H180" s="1"/>
  <c r="F16" i="14" l="1"/>
  <c r="K16" s="1"/>
  <c r="L16" s="1"/>
  <c r="I180" i="13"/>
  <c r="C7" i="14" l="1"/>
  <c r="D7" s="1"/>
  <c r="D16" s="1"/>
  <c r="F28" s="1"/>
  <c r="D54" i="15"/>
  <c r="E16" i="16" s="1"/>
  <c r="E54" i="15"/>
  <c r="F54"/>
  <c r="G64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16" s="1"/>
  <c r="G85" i="15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62"/>
  <c r="O162"/>
  <c r="M146"/>
  <c r="O146" s="1"/>
  <c r="M161"/>
  <c r="O161" s="1"/>
  <c r="M158"/>
  <c r="O158" s="1"/>
  <c r="M150"/>
  <c r="O150" s="1"/>
  <c r="M138"/>
  <c r="O138" s="1"/>
  <c r="M157"/>
  <c r="O157" s="1"/>
  <c r="M149"/>
  <c r="O149" s="1"/>
  <c r="M141"/>
  <c r="O141"/>
  <c r="M133"/>
  <c r="O133" s="1"/>
  <c r="M125"/>
  <c r="O125" s="1"/>
  <c r="M117"/>
  <c r="O117" s="1"/>
  <c r="M109"/>
  <c r="O109" s="1"/>
  <c r="M124"/>
  <c r="O124" s="1"/>
  <c r="M160"/>
  <c r="O160" s="1"/>
  <c r="M152"/>
  <c r="O152" s="1"/>
  <c r="M140"/>
  <c r="O140"/>
  <c r="M114"/>
  <c r="O114" s="1"/>
  <c r="M110"/>
  <c r="O110" s="1"/>
  <c r="M144"/>
  <c r="O144" s="1"/>
  <c r="M128"/>
  <c r="O128" s="1"/>
  <c r="M112"/>
  <c r="O112" s="1"/>
  <c r="M163"/>
  <c r="O163" s="1"/>
  <c r="M155"/>
  <c r="O155" s="1"/>
  <c r="M147"/>
  <c r="O147"/>
  <c r="M139"/>
  <c r="O139" s="1"/>
  <c r="M131"/>
  <c r="O131" s="1"/>
  <c r="M123"/>
  <c r="O123" s="1"/>
  <c r="M115"/>
  <c r="O115"/>
  <c r="M134"/>
  <c r="O134" s="1"/>
  <c r="M154"/>
  <c r="O154" s="1"/>
  <c r="M130"/>
  <c r="O130" s="1"/>
  <c r="M153"/>
  <c r="O153"/>
  <c r="M145"/>
  <c r="O145" s="1"/>
  <c r="M137"/>
  <c r="O137" s="1"/>
  <c r="M129"/>
  <c r="O129" s="1"/>
  <c r="M121"/>
  <c r="O121"/>
  <c r="M113"/>
  <c r="O113" s="1"/>
  <c r="M148"/>
  <c r="O148" s="1"/>
  <c r="M132"/>
  <c r="O132" s="1"/>
  <c r="M116"/>
  <c r="O116"/>
  <c r="M156"/>
  <c r="O156" s="1"/>
  <c r="M122"/>
  <c r="O122" s="1"/>
  <c r="M118"/>
  <c r="O118" s="1"/>
  <c r="M120"/>
  <c r="O120"/>
  <c r="M136"/>
  <c r="O136" s="1"/>
  <c r="M159"/>
  <c r="O159" s="1"/>
  <c r="M151"/>
  <c r="O151" s="1"/>
  <c r="M143"/>
  <c r="O143"/>
  <c r="M135"/>
  <c r="O135" s="1"/>
  <c r="M127"/>
  <c r="O127" s="1"/>
  <c r="M119"/>
  <c r="O119" s="1"/>
  <c r="M111"/>
  <c r="O111"/>
  <c r="M142"/>
  <c r="O142" s="1"/>
  <c r="M126"/>
  <c r="O126" s="1"/>
  <c r="M16" i="14" l="1"/>
  <c r="I28" s="1"/>
  <c r="J28" s="1"/>
  <c r="J31" s="1"/>
  <c r="J46" i="22" s="1"/>
  <c r="G54" i="15"/>
  <c r="B7" i="16" s="1"/>
  <c r="I164" i="15"/>
  <c r="G180" s="1"/>
  <c r="I172"/>
  <c r="H180" s="1"/>
  <c r="I70"/>
  <c r="B180" s="1"/>
  <c r="F16" i="16" s="1"/>
  <c r="K16" s="1"/>
  <c r="L16" s="1"/>
  <c r="I180" i="15" l="1"/>
  <c r="C7" i="16" s="1"/>
  <c r="D7" s="1"/>
  <c r="D16" s="1"/>
  <c r="F28" s="1"/>
  <c r="M16" l="1"/>
  <c r="I28" s="1"/>
  <c r="J28" s="1"/>
  <c r="J31" l="1"/>
  <c r="J47" i="22" s="1"/>
  <c r="G64" i="17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18" s="1"/>
  <c r="D54" i="17"/>
  <c r="E54"/>
  <c r="F54"/>
  <c r="G85"/>
  <c r="I85" s="1"/>
  <c r="I86" s="1"/>
  <c r="D180" s="1"/>
  <c r="G93"/>
  <c r="I93" s="1"/>
  <c r="I94" s="1"/>
  <c r="E180" s="1"/>
  <c r="G101"/>
  <c r="I101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62"/>
  <c r="O162" s="1"/>
  <c r="M153"/>
  <c r="O153" s="1"/>
  <c r="M137"/>
  <c r="O137" s="1"/>
  <c r="M121"/>
  <c r="O121" s="1"/>
  <c r="M152"/>
  <c r="O152"/>
  <c r="M158"/>
  <c r="O158" s="1"/>
  <c r="M157"/>
  <c r="O157" s="1"/>
  <c r="M149"/>
  <c r="O149" s="1"/>
  <c r="M141"/>
  <c r="O141"/>
  <c r="M133"/>
  <c r="O133" s="1"/>
  <c r="M125"/>
  <c r="O125" s="1"/>
  <c r="M117"/>
  <c r="O117" s="1"/>
  <c r="M109"/>
  <c r="O109" s="1"/>
  <c r="M156"/>
  <c r="O156" s="1"/>
  <c r="M114"/>
  <c r="O114" s="1"/>
  <c r="M150"/>
  <c r="O150" s="1"/>
  <c r="M142"/>
  <c r="O142"/>
  <c r="M134"/>
  <c r="O134" s="1"/>
  <c r="M110"/>
  <c r="O110" s="1"/>
  <c r="M120"/>
  <c r="O120" s="1"/>
  <c r="M148"/>
  <c r="O148"/>
  <c r="M140"/>
  <c r="O140" s="1"/>
  <c r="M132"/>
  <c r="O132" s="1"/>
  <c r="M124"/>
  <c r="O124" s="1"/>
  <c r="M163"/>
  <c r="O163"/>
  <c r="M155"/>
  <c r="O155" s="1"/>
  <c r="M147"/>
  <c r="O147" s="1"/>
  <c r="M139"/>
  <c r="O139" s="1"/>
  <c r="M131"/>
  <c r="O131"/>
  <c r="M123"/>
  <c r="O123" s="1"/>
  <c r="M115"/>
  <c r="O115" s="1"/>
  <c r="M154"/>
  <c r="O154" s="1"/>
  <c r="M161"/>
  <c r="O161"/>
  <c r="M145"/>
  <c r="O145" s="1"/>
  <c r="M129"/>
  <c r="O129" s="1"/>
  <c r="M113"/>
  <c r="O113" s="1"/>
  <c r="M160"/>
  <c r="O160" s="1"/>
  <c r="M116"/>
  <c r="O116" s="1"/>
  <c r="M122"/>
  <c r="O122" s="1"/>
  <c r="M146"/>
  <c r="O146" s="1"/>
  <c r="M138"/>
  <c r="O138"/>
  <c r="M130"/>
  <c r="O130" s="1"/>
  <c r="M118"/>
  <c r="O118" s="1"/>
  <c r="M112"/>
  <c r="O112" s="1"/>
  <c r="M144"/>
  <c r="O144"/>
  <c r="M136"/>
  <c r="O136" s="1"/>
  <c r="M128"/>
  <c r="O128" s="1"/>
  <c r="M159"/>
  <c r="O159" s="1"/>
  <c r="M151"/>
  <c r="O151"/>
  <c r="M143"/>
  <c r="O143" s="1"/>
  <c r="M135"/>
  <c r="O135" s="1"/>
  <c r="M127"/>
  <c r="O127" s="1"/>
  <c r="M119"/>
  <c r="O119" s="1"/>
  <c r="M111"/>
  <c r="O111" s="1"/>
  <c r="M126"/>
  <c r="O126" s="1"/>
  <c r="G54" l="1"/>
  <c r="B7" i="18" s="1"/>
  <c r="E16"/>
  <c r="I102" i="17"/>
  <c r="F180" s="1"/>
  <c r="I172"/>
  <c r="H180" s="1"/>
  <c r="I164"/>
  <c r="G180" s="1"/>
  <c r="I70"/>
  <c r="B180" s="1"/>
  <c r="F16" i="18" l="1"/>
  <c r="K16" s="1"/>
  <c r="L16" s="1"/>
  <c r="I180" i="17"/>
  <c r="C7" i="18" l="1"/>
  <c r="D7" s="1"/>
  <c r="D16" s="1"/>
  <c r="M16" s="1"/>
  <c r="I28" s="1"/>
  <c r="F28" l="1"/>
  <c r="J28" s="1"/>
  <c r="J31" s="1"/>
  <c r="J48" i="22" s="1"/>
  <c r="G64" i="19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20" s="1"/>
  <c r="D54" i="19"/>
  <c r="E16" i="20" s="1"/>
  <c r="E54" i="19"/>
  <c r="F54"/>
  <c r="G85"/>
  <c r="I85" s="1"/>
  <c r="I86" s="1"/>
  <c r="D180" s="1"/>
  <c r="G93"/>
  <c r="I93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/>
  <c r="G132"/>
  <c r="I132" s="1"/>
  <c r="G133"/>
  <c r="I133" s="1"/>
  <c r="G134"/>
  <c r="I134" s="1"/>
  <c r="G135"/>
  <c r="I135"/>
  <c r="G136"/>
  <c r="I136" s="1"/>
  <c r="G137"/>
  <c r="I137" s="1"/>
  <c r="G138"/>
  <c r="I138" s="1"/>
  <c r="G139"/>
  <c r="I139"/>
  <c r="G140"/>
  <c r="I140" s="1"/>
  <c r="G141"/>
  <c r="I141" s="1"/>
  <c r="G142"/>
  <c r="I142" s="1"/>
  <c r="G143"/>
  <c r="I143"/>
  <c r="G144"/>
  <c r="I144" s="1"/>
  <c r="G145"/>
  <c r="I145" s="1"/>
  <c r="G146"/>
  <c r="I146" s="1"/>
  <c r="G147"/>
  <c r="I147"/>
  <c r="G148"/>
  <c r="I148" s="1"/>
  <c r="G149"/>
  <c r="I149" s="1"/>
  <c r="G150"/>
  <c r="I150" s="1"/>
  <c r="G151"/>
  <c r="I15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/>
  <c r="G160"/>
  <c r="I160" s="1"/>
  <c r="G161"/>
  <c r="I161" s="1"/>
  <c r="G162"/>
  <c r="I162" s="1"/>
  <c r="G163"/>
  <c r="I163"/>
  <c r="G171"/>
  <c r="I171" s="1"/>
  <c r="I172" s="1"/>
  <c r="H180" s="1"/>
  <c r="M160"/>
  <c r="O160" s="1"/>
  <c r="M144"/>
  <c r="O144" s="1"/>
  <c r="M136"/>
  <c r="O136" s="1"/>
  <c r="M128"/>
  <c r="O128" s="1"/>
  <c r="M120"/>
  <c r="O120" s="1"/>
  <c r="M163"/>
  <c r="O163" s="1"/>
  <c r="M155"/>
  <c r="O155" s="1"/>
  <c r="M147"/>
  <c r="O147" s="1"/>
  <c r="M131"/>
  <c r="O131" s="1"/>
  <c r="M123"/>
  <c r="O123" s="1"/>
  <c r="M115"/>
  <c r="O115" s="1"/>
  <c r="M158"/>
  <c r="O158" s="1"/>
  <c r="M150"/>
  <c r="O150" s="1"/>
  <c r="M142"/>
  <c r="O142" s="1"/>
  <c r="M134"/>
  <c r="O134" s="1"/>
  <c r="M126"/>
  <c r="O126" s="1"/>
  <c r="M118"/>
  <c r="O118" s="1"/>
  <c r="M110"/>
  <c r="O110" s="1"/>
  <c r="M161"/>
  <c r="O161" s="1"/>
  <c r="M153"/>
  <c r="O153" s="1"/>
  <c r="M145"/>
  <c r="O145" s="1"/>
  <c r="M137"/>
  <c r="O137" s="1"/>
  <c r="M129"/>
  <c r="O129" s="1"/>
  <c r="M121"/>
  <c r="O121" s="1"/>
  <c r="M113"/>
  <c r="O113" s="1"/>
  <c r="M148"/>
  <c r="O148" s="1"/>
  <c r="M124"/>
  <c r="O124" s="1"/>
  <c r="M159"/>
  <c r="O159" s="1"/>
  <c r="M151"/>
  <c r="O151" s="1"/>
  <c r="M143"/>
  <c r="O143" s="1"/>
  <c r="M135"/>
  <c r="O135" s="1"/>
  <c r="M127"/>
  <c r="O127" s="1"/>
  <c r="M119"/>
  <c r="O119" s="1"/>
  <c r="M111"/>
  <c r="O111" s="1"/>
  <c r="M156"/>
  <c r="O156" s="1"/>
  <c r="M140"/>
  <c r="O140" s="1"/>
  <c r="M132"/>
  <c r="O132" s="1"/>
  <c r="M116"/>
  <c r="O116" s="1"/>
  <c r="M162"/>
  <c r="O162" s="1"/>
  <c r="M154"/>
  <c r="O154" s="1"/>
  <c r="M146"/>
  <c r="O146" s="1"/>
  <c r="M138"/>
  <c r="O138" s="1"/>
  <c r="M130"/>
  <c r="O130" s="1"/>
  <c r="M122"/>
  <c r="O122" s="1"/>
  <c r="M114"/>
  <c r="O114" s="1"/>
  <c r="M157"/>
  <c r="O157" s="1"/>
  <c r="M149"/>
  <c r="O149" s="1"/>
  <c r="M141"/>
  <c r="O141" s="1"/>
  <c r="M133"/>
  <c r="O133" s="1"/>
  <c r="M125"/>
  <c r="O125" s="1"/>
  <c r="M117"/>
  <c r="O117" s="1"/>
  <c r="M109"/>
  <c r="O109" s="1"/>
  <c r="M152"/>
  <c r="O152" s="1"/>
  <c r="M112"/>
  <c r="O112" s="1"/>
  <c r="M139"/>
  <c r="O139" s="1"/>
  <c r="I164" l="1"/>
  <c r="G180" s="1"/>
  <c r="I70"/>
  <c r="B180" s="1"/>
  <c r="G54"/>
  <c r="B7" i="20" s="1"/>
  <c r="F16" l="1"/>
  <c r="K16" s="1"/>
  <c r="L16" s="1"/>
  <c r="I180" i="19"/>
  <c r="C7" i="20" s="1"/>
  <c r="D7" s="1"/>
  <c r="D16" s="1"/>
  <c r="M16" l="1"/>
  <c r="I28" s="1"/>
  <c r="F28"/>
  <c r="J28" l="1"/>
  <c r="J31" s="1"/>
  <c r="J49" i="22" s="1"/>
  <c r="D54" i="21"/>
  <c r="E54"/>
  <c r="F54"/>
  <c r="G64"/>
  <c r="I64" s="1"/>
  <c r="G65"/>
  <c r="I65" s="1"/>
  <c r="G66"/>
  <c r="I66"/>
  <c r="G67"/>
  <c r="I67" s="1"/>
  <c r="G68"/>
  <c r="I68" s="1"/>
  <c r="G69"/>
  <c r="I69" s="1"/>
  <c r="G77"/>
  <c r="I77" s="1"/>
  <c r="I78" s="1"/>
  <c r="C180" s="1"/>
  <c r="G16" i="22" s="1"/>
  <c r="G85" i="21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M155"/>
  <c r="O155" s="1"/>
  <c r="M131"/>
  <c r="O131" s="1"/>
  <c r="M148"/>
  <c r="O148" s="1"/>
  <c r="M132"/>
  <c r="O132" s="1"/>
  <c r="M123"/>
  <c r="O123" s="1"/>
  <c r="M157"/>
  <c r="O157" s="1"/>
  <c r="M149"/>
  <c r="O149" s="1"/>
  <c r="M141"/>
  <c r="O141" s="1"/>
  <c r="M133"/>
  <c r="O133" s="1"/>
  <c r="M125"/>
  <c r="O125" s="1"/>
  <c r="M117"/>
  <c r="O117" s="1"/>
  <c r="M109"/>
  <c r="O109" s="1"/>
  <c r="M156"/>
  <c r="O156" s="1"/>
  <c r="M124"/>
  <c r="O124" s="1"/>
  <c r="M139"/>
  <c r="O139" s="1"/>
  <c r="M159"/>
  <c r="O159" s="1"/>
  <c r="M158"/>
  <c r="O158" s="1"/>
  <c r="M150"/>
  <c r="O150" s="1"/>
  <c r="M142"/>
  <c r="O142" s="1"/>
  <c r="M134"/>
  <c r="O134" s="1"/>
  <c r="M126"/>
  <c r="O126" s="1"/>
  <c r="M118"/>
  <c r="O118" s="1"/>
  <c r="M110"/>
  <c r="O110" s="1"/>
  <c r="M120"/>
  <c r="O120" s="1"/>
  <c r="M144"/>
  <c r="O144" s="1"/>
  <c r="M112"/>
  <c r="O112" s="1"/>
  <c r="M151"/>
  <c r="O151" s="1"/>
  <c r="M111"/>
  <c r="O111" s="1"/>
  <c r="M147"/>
  <c r="O147" s="1"/>
  <c r="M143"/>
  <c r="O143" s="1"/>
  <c r="M119"/>
  <c r="O119" s="1"/>
  <c r="M160"/>
  <c r="O160" s="1"/>
  <c r="M140"/>
  <c r="O140" s="1"/>
  <c r="M135"/>
  <c r="O135" s="1"/>
  <c r="M161"/>
  <c r="O161" s="1"/>
  <c r="M153"/>
  <c r="O153" s="1"/>
  <c r="M145"/>
  <c r="O145" s="1"/>
  <c r="M137"/>
  <c r="O137" s="1"/>
  <c r="M129"/>
  <c r="O129" s="1"/>
  <c r="M121"/>
  <c r="O121" s="1"/>
  <c r="M113"/>
  <c r="O113" s="1"/>
  <c r="M116"/>
  <c r="O116" s="1"/>
  <c r="M115"/>
  <c r="O115" s="1"/>
  <c r="M127"/>
  <c r="O127" s="1"/>
  <c r="M163"/>
  <c r="O163" s="1"/>
  <c r="M162"/>
  <c r="O162" s="1"/>
  <c r="M154"/>
  <c r="O154" s="1"/>
  <c r="M146"/>
  <c r="O146" s="1"/>
  <c r="M138"/>
  <c r="O138" s="1"/>
  <c r="M130"/>
  <c r="O130" s="1"/>
  <c r="M122"/>
  <c r="O122" s="1"/>
  <c r="M114"/>
  <c r="O114" s="1"/>
  <c r="M128"/>
  <c r="O128" s="1"/>
  <c r="M152"/>
  <c r="O152" s="1"/>
  <c r="M136"/>
  <c r="O136" s="1"/>
  <c r="G54" l="1"/>
  <c r="B7" i="22" s="1"/>
  <c r="E16"/>
  <c r="I70" i="21"/>
  <c r="B180" s="1"/>
  <c r="F16" i="22" s="1"/>
  <c r="K16" s="1"/>
  <c r="L16" s="1"/>
  <c r="I172" i="21"/>
  <c r="H180" s="1"/>
  <c r="I164"/>
  <c r="G180" s="1"/>
  <c r="I180" l="1"/>
  <c r="C7" i="22" l="1"/>
  <c r="D7" s="1"/>
  <c r="D16" s="1"/>
  <c r="F28" s="1"/>
  <c r="D54" i="3"/>
  <c r="E16" i="4" s="1"/>
  <c r="G64" i="3"/>
  <c r="I64" s="1"/>
  <c r="G65"/>
  <c r="I65" s="1"/>
  <c r="G66"/>
  <c r="I66" s="1"/>
  <c r="G67"/>
  <c r="I67" s="1"/>
  <c r="G68"/>
  <c r="I68" s="1"/>
  <c r="G69"/>
  <c r="I69" s="1"/>
  <c r="G77"/>
  <c r="I77" s="1"/>
  <c r="I78" s="1"/>
  <c r="C180" s="1"/>
  <c r="G16" i="4" s="1"/>
  <c r="G85" i="3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71"/>
  <c r="I171" s="1"/>
  <c r="I172" s="1"/>
  <c r="H180" s="1"/>
  <c r="M163"/>
  <c r="O163" s="1"/>
  <c r="F54"/>
  <c r="E54"/>
  <c r="G54" l="1"/>
  <c r="B7" i="4" s="1"/>
  <c r="M16" i="22"/>
  <c r="I28" s="1"/>
  <c r="J28" s="1"/>
  <c r="J31" s="1"/>
  <c r="J50" s="1"/>
  <c r="I164" i="3"/>
  <c r="G180" s="1"/>
  <c r="I70"/>
  <c r="B180" s="1"/>
  <c r="F16" i="4" l="1"/>
  <c r="K16" s="1"/>
  <c r="L16" s="1"/>
  <c r="I180" i="3"/>
  <c r="C7" i="4" s="1"/>
  <c r="D7" s="1"/>
  <c r="D16" s="1"/>
  <c r="D55" i="1"/>
  <c r="G55" s="1"/>
  <c r="B7" i="2" s="1"/>
  <c r="E55" i="1"/>
  <c r="H47"/>
  <c r="F55"/>
  <c r="G65"/>
  <c r="I65" s="1"/>
  <c r="G66"/>
  <c r="I66" s="1"/>
  <c r="G67"/>
  <c r="I67"/>
  <c r="G68"/>
  <c r="I68" s="1"/>
  <c r="G69"/>
  <c r="I69" s="1"/>
  <c r="G70"/>
  <c r="I70" s="1"/>
  <c r="G78"/>
  <c r="I78" s="1"/>
  <c r="I79" s="1"/>
  <c r="C181" s="1"/>
  <c r="G16" i="2" s="1"/>
  <c r="G86" i="1"/>
  <c r="I86" s="1"/>
  <c r="I87" s="1"/>
  <c r="D181" s="1"/>
  <c r="G94"/>
  <c r="I94" s="1"/>
  <c r="I95" s="1"/>
  <c r="E181" s="1"/>
  <c r="G102"/>
  <c r="I102" s="1"/>
  <c r="I103" s="1"/>
  <c r="F181" s="1"/>
  <c r="G110"/>
  <c r="I110" s="1"/>
  <c r="G111"/>
  <c r="I111"/>
  <c r="G112"/>
  <c r="I112" s="1"/>
  <c r="G113"/>
  <c r="I113" s="1"/>
  <c r="G114"/>
  <c r="I114" s="1"/>
  <c r="G115"/>
  <c r="I115"/>
  <c r="G116"/>
  <c r="I116" s="1"/>
  <c r="G117"/>
  <c r="I117" s="1"/>
  <c r="G118"/>
  <c r="I118" s="1"/>
  <c r="G119"/>
  <c r="I119"/>
  <c r="G120"/>
  <c r="I120" s="1"/>
  <c r="G121"/>
  <c r="I121" s="1"/>
  <c r="G122"/>
  <c r="I122" s="1"/>
  <c r="G123"/>
  <c r="I123"/>
  <c r="G124"/>
  <c r="I124" s="1"/>
  <c r="G125"/>
  <c r="I125" s="1"/>
  <c r="G126"/>
  <c r="I126" s="1"/>
  <c r="G127"/>
  <c r="I127"/>
  <c r="G128"/>
  <c r="I128" s="1"/>
  <c r="G129"/>
  <c r="I129" s="1"/>
  <c r="G130"/>
  <c r="I130" s="1"/>
  <c r="G131"/>
  <c r="I131"/>
  <c r="G132"/>
  <c r="I132" s="1"/>
  <c r="G133"/>
  <c r="I133"/>
  <c r="G134"/>
  <c r="I134" s="1"/>
  <c r="G135"/>
  <c r="I135"/>
  <c r="G136"/>
  <c r="I136" s="1"/>
  <c r="G137"/>
  <c r="I137" s="1"/>
  <c r="G138"/>
  <c r="I138" s="1"/>
  <c r="G139"/>
  <c r="I139"/>
  <c r="G140"/>
  <c r="I140" s="1"/>
  <c r="G141"/>
  <c r="I141" s="1"/>
  <c r="G142"/>
  <c r="I142" s="1"/>
  <c r="G143"/>
  <c r="I143"/>
  <c r="G144"/>
  <c r="I144" s="1"/>
  <c r="G145"/>
  <c r="I145" s="1"/>
  <c r="G146"/>
  <c r="I146" s="1"/>
  <c r="G147"/>
  <c r="I147"/>
  <c r="G148"/>
  <c r="I148" s="1"/>
  <c r="G149"/>
  <c r="I149"/>
  <c r="G150"/>
  <c r="I150" s="1"/>
  <c r="G151"/>
  <c r="I151"/>
  <c r="G152"/>
  <c r="I152" s="1"/>
  <c r="G153"/>
  <c r="I153"/>
  <c r="G154"/>
  <c r="I154" s="1"/>
  <c r="G155"/>
  <c r="I155"/>
  <c r="G156"/>
  <c r="I156" s="1"/>
  <c r="G157"/>
  <c r="I157" s="1"/>
  <c r="G158"/>
  <c r="I158" s="1"/>
  <c r="G159"/>
  <c r="I159"/>
  <c r="G160"/>
  <c r="I160" s="1"/>
  <c r="G161"/>
  <c r="I161" s="1"/>
  <c r="G162"/>
  <c r="I162" s="1"/>
  <c r="G163"/>
  <c r="I163"/>
  <c r="G164"/>
  <c r="I164" s="1"/>
  <c r="G172"/>
  <c r="I172" s="1"/>
  <c r="I173" s="1"/>
  <c r="H181" s="1"/>
  <c r="E16" i="2"/>
  <c r="M158" i="1"/>
  <c r="O158" s="1"/>
  <c r="M134"/>
  <c r="O134" s="1"/>
  <c r="M118"/>
  <c r="O118" s="1"/>
  <c r="M149"/>
  <c r="O149" s="1"/>
  <c r="M133"/>
  <c r="O133" s="1"/>
  <c r="M160"/>
  <c r="O160" s="1"/>
  <c r="M144"/>
  <c r="O144" s="1"/>
  <c r="M136"/>
  <c r="O136" s="1"/>
  <c r="M120"/>
  <c r="O120" s="1"/>
  <c r="M112"/>
  <c r="O112" s="1"/>
  <c r="M159"/>
  <c r="O159" s="1"/>
  <c r="M151"/>
  <c r="O151" s="1"/>
  <c r="M143"/>
  <c r="O143" s="1"/>
  <c r="M135"/>
  <c r="O135" s="1"/>
  <c r="M119"/>
  <c r="O119" s="1"/>
  <c r="M111"/>
  <c r="O111" s="1"/>
  <c r="M154"/>
  <c r="O154" s="1"/>
  <c r="M146"/>
  <c r="O146" s="1"/>
  <c r="M138"/>
  <c r="O138" s="1"/>
  <c r="M130"/>
  <c r="O130" s="1"/>
  <c r="M122"/>
  <c r="O122" s="1"/>
  <c r="M114"/>
  <c r="O114" s="1"/>
  <c r="M153"/>
  <c r="O153" s="1"/>
  <c r="M145"/>
  <c r="O145" s="1"/>
  <c r="M137"/>
  <c r="O137" s="1"/>
  <c r="M129"/>
  <c r="O129" s="1"/>
  <c r="M121"/>
  <c r="O121" s="1"/>
  <c r="M113"/>
  <c r="O113" s="1"/>
  <c r="M156"/>
  <c r="O156" s="1"/>
  <c r="M148"/>
  <c r="O148" s="1"/>
  <c r="M140"/>
  <c r="O140" s="1"/>
  <c r="M132"/>
  <c r="O132" s="1"/>
  <c r="M124"/>
  <c r="O124" s="1"/>
  <c r="M116"/>
  <c r="O116" s="1"/>
  <c r="M155"/>
  <c r="O155" s="1"/>
  <c r="M147"/>
  <c r="O147" s="1"/>
  <c r="M139"/>
  <c r="O139" s="1"/>
  <c r="M131"/>
  <c r="O131" s="1"/>
  <c r="M123"/>
  <c r="O123" s="1"/>
  <c r="M115"/>
  <c r="O115" s="1"/>
  <c r="M150"/>
  <c r="O150" s="1"/>
  <c r="M141"/>
  <c r="O141" s="1"/>
  <c r="M125"/>
  <c r="O125" s="1"/>
  <c r="M152"/>
  <c r="O152" s="1"/>
  <c r="M128"/>
  <c r="O128" s="1"/>
  <c r="M142"/>
  <c r="O142" s="1"/>
  <c r="M126"/>
  <c r="O126" s="1"/>
  <c r="M157"/>
  <c r="O157" s="1"/>
  <c r="M117"/>
  <c r="O117" s="1"/>
  <c r="M127"/>
  <c r="O127" s="1"/>
  <c r="M161"/>
  <c r="O161" s="1"/>
  <c r="M162"/>
  <c r="O162" s="1"/>
  <c r="M163"/>
  <c r="O163" s="1"/>
  <c r="M164"/>
  <c r="O164" s="1"/>
  <c r="E46"/>
  <c r="I165" l="1"/>
  <c r="G181" s="1"/>
  <c r="I71"/>
  <c r="B181" s="1"/>
  <c r="M16" i="4"/>
  <c r="I28" s="1"/>
  <c r="F28"/>
  <c r="M156" i="3"/>
  <c r="O156" s="1"/>
  <c r="M140"/>
  <c r="O140" s="1"/>
  <c r="M124"/>
  <c r="O124"/>
  <c r="M149"/>
  <c r="O149" s="1"/>
  <c r="M115"/>
  <c r="O115" s="1"/>
  <c r="M157"/>
  <c r="O157" s="1"/>
  <c r="M133"/>
  <c r="O133"/>
  <c r="M117"/>
  <c r="O117" s="1"/>
  <c r="M158"/>
  <c r="O158" s="1"/>
  <c r="M150"/>
  <c r="O150" s="1"/>
  <c r="M142"/>
  <c r="O142"/>
  <c r="M134"/>
  <c r="O134" s="1"/>
  <c r="M126"/>
  <c r="O126" s="1"/>
  <c r="M118"/>
  <c r="O118" s="1"/>
  <c r="M110"/>
  <c r="O110"/>
  <c r="M135"/>
  <c r="O135" s="1"/>
  <c r="M119"/>
  <c r="O119" s="1"/>
  <c r="M159"/>
  <c r="O159" s="1"/>
  <c r="M151"/>
  <c r="O151"/>
  <c r="M137"/>
  <c r="O137" s="1"/>
  <c r="M121"/>
  <c r="O121" s="1"/>
  <c r="M160"/>
  <c r="O160" s="1"/>
  <c r="M152"/>
  <c r="O152"/>
  <c r="M144"/>
  <c r="O144" s="1"/>
  <c r="M136"/>
  <c r="O136" s="1"/>
  <c r="M128"/>
  <c r="O128" s="1"/>
  <c r="M120"/>
  <c r="O120"/>
  <c r="M112"/>
  <c r="O112" s="1"/>
  <c r="M139"/>
  <c r="O139" s="1"/>
  <c r="M123"/>
  <c r="O123" s="1"/>
  <c r="M161"/>
  <c r="O161"/>
  <c r="M153"/>
  <c r="O153" s="1"/>
  <c r="M141"/>
  <c r="O141" s="1"/>
  <c r="M125"/>
  <c r="O125" s="1"/>
  <c r="M109"/>
  <c r="O109"/>
  <c r="M148"/>
  <c r="O148" s="1"/>
  <c r="M132"/>
  <c r="O132" s="1"/>
  <c r="M116"/>
  <c r="O116" s="1"/>
  <c r="M131"/>
  <c r="O131"/>
  <c r="M147"/>
  <c r="O147" s="1"/>
  <c r="M162"/>
  <c r="O162" s="1"/>
  <c r="M154"/>
  <c r="O154" s="1"/>
  <c r="M146"/>
  <c r="O146"/>
  <c r="M138"/>
  <c r="O138" s="1"/>
  <c r="M130"/>
  <c r="O130" s="1"/>
  <c r="M122"/>
  <c r="O122" s="1"/>
  <c r="M114"/>
  <c r="O114"/>
  <c r="M143"/>
  <c r="O143" s="1"/>
  <c r="M127"/>
  <c r="O127" s="1"/>
  <c r="M111"/>
  <c r="O111" s="1"/>
  <c r="M155"/>
  <c r="O155"/>
  <c r="M145"/>
  <c r="O145" s="1"/>
  <c r="M129"/>
  <c r="O129" s="1"/>
  <c r="M113"/>
  <c r="O113" s="1"/>
  <c r="I181" i="1" l="1"/>
  <c r="C7" i="2" s="1"/>
  <c r="D7" s="1"/>
  <c r="D16" s="1"/>
  <c r="F16"/>
  <c r="K16" s="1"/>
  <c r="L16" s="1"/>
  <c r="J28" i="4"/>
  <c r="J31" s="1"/>
  <c r="J41" i="22" s="1"/>
  <c r="M16" i="2" l="1"/>
  <c r="I28" s="1"/>
  <c r="F28"/>
  <c r="D54" i="5"/>
  <c r="G54" s="1"/>
  <c r="B7" i="6" s="1"/>
  <c r="E16"/>
  <c r="F54" i="5"/>
  <c r="E54"/>
  <c r="G64"/>
  <c r="I64" s="1"/>
  <c r="G65"/>
  <c r="I65" s="1"/>
  <c r="G66"/>
  <c r="I66"/>
  <c r="G67"/>
  <c r="I67" s="1"/>
  <c r="G68"/>
  <c r="I68" s="1"/>
  <c r="G69"/>
  <c r="I69" s="1"/>
  <c r="G77"/>
  <c r="I77" s="1"/>
  <c r="I78" s="1"/>
  <c r="C180" s="1"/>
  <c r="G16" i="6" s="1"/>
  <c r="G85" i="5"/>
  <c r="I85" s="1"/>
  <c r="I86" s="1"/>
  <c r="D180" s="1"/>
  <c r="G93"/>
  <c r="I93" s="1"/>
  <c r="I94" s="1"/>
  <c r="E180" s="1"/>
  <c r="G101"/>
  <c r="I101" s="1"/>
  <c r="I102" s="1"/>
  <c r="F180" s="1"/>
  <c r="G109"/>
  <c r="I109" s="1"/>
  <c r="G110"/>
  <c r="I110"/>
  <c r="G111"/>
  <c r="I111" s="1"/>
  <c r="G112"/>
  <c r="I112"/>
  <c r="G113"/>
  <c r="I113" s="1"/>
  <c r="G114"/>
  <c r="I114" s="1"/>
  <c r="G115"/>
  <c r="I115" s="1"/>
  <c r="G116"/>
  <c r="I116"/>
  <c r="G117"/>
  <c r="I117" s="1"/>
  <c r="G118"/>
  <c r="I118" s="1"/>
  <c r="G119"/>
  <c r="I119" s="1"/>
  <c r="G120"/>
  <c r="I120"/>
  <c r="G121"/>
  <c r="I121" s="1"/>
  <c r="G122"/>
  <c r="I122" s="1"/>
  <c r="G123"/>
  <c r="I123" s="1"/>
  <c r="G124"/>
  <c r="I124"/>
  <c r="G125"/>
  <c r="I125" s="1"/>
  <c r="G126"/>
  <c r="I126" s="1"/>
  <c r="G127"/>
  <c r="I127" s="1"/>
  <c r="G128"/>
  <c r="I128"/>
  <c r="G129"/>
  <c r="I129" s="1"/>
  <c r="G130"/>
  <c r="I130" s="1"/>
  <c r="G131"/>
  <c r="I131" s="1"/>
  <c r="G132"/>
  <c r="I132"/>
  <c r="G133"/>
  <c r="I133" s="1"/>
  <c r="G134"/>
  <c r="I134"/>
  <c r="G135"/>
  <c r="I135" s="1"/>
  <c r="G136"/>
  <c r="I136"/>
  <c r="G137"/>
  <c r="I137" s="1"/>
  <c r="G138"/>
  <c r="I138"/>
  <c r="G139"/>
  <c r="I139" s="1"/>
  <c r="G140"/>
  <c r="I140"/>
  <c r="G141"/>
  <c r="I141" s="1"/>
  <c r="G142"/>
  <c r="I142"/>
  <c r="G143"/>
  <c r="I143" s="1"/>
  <c r="G144"/>
  <c r="I144"/>
  <c r="G145"/>
  <c r="I145" s="1"/>
  <c r="G146"/>
  <c r="I146"/>
  <c r="G147"/>
  <c r="I147" s="1"/>
  <c r="G148"/>
  <c r="I148"/>
  <c r="G149"/>
  <c r="I149" s="1"/>
  <c r="G150"/>
  <c r="I150"/>
  <c r="G151"/>
  <c r="I151" s="1"/>
  <c r="G152"/>
  <c r="I152"/>
  <c r="G153"/>
  <c r="I153" s="1"/>
  <c r="G154"/>
  <c r="I154"/>
  <c r="G155"/>
  <c r="I155" s="1"/>
  <c r="G156"/>
  <c r="I156"/>
  <c r="G157"/>
  <c r="I157" s="1"/>
  <c r="G158"/>
  <c r="I158"/>
  <c r="G159"/>
  <c r="I159" s="1"/>
  <c r="G160"/>
  <c r="I160"/>
  <c r="G161"/>
  <c r="I161" s="1"/>
  <c r="G162"/>
  <c r="I162"/>
  <c r="G163"/>
  <c r="I163" s="1"/>
  <c r="G171"/>
  <c r="I171" s="1"/>
  <c r="I172" s="1"/>
  <c r="H180" s="1"/>
  <c r="M163"/>
  <c r="O163" s="1"/>
  <c r="M110"/>
  <c r="O110"/>
  <c r="M109"/>
  <c r="O109"/>
  <c r="J28" i="2" l="1"/>
  <c r="O28" s="1"/>
  <c r="I164" i="5"/>
  <c r="G180" s="1"/>
  <c r="I70"/>
  <c r="B180" s="1"/>
  <c r="J31" i="2" l="1"/>
  <c r="J40" i="22" s="1"/>
  <c r="F16" i="6"/>
  <c r="K16" s="1"/>
  <c r="L16" s="1"/>
  <c r="I180" i="5"/>
  <c r="C7" i="6" s="1"/>
  <c r="D7" s="1"/>
  <c r="D16" s="1"/>
  <c r="M16" l="1"/>
  <c r="I28" s="1"/>
  <c r="F28"/>
  <c r="J28" l="1"/>
  <c r="J31" s="1"/>
  <c r="J42" i="22" s="1"/>
  <c r="J51" s="1"/>
  <c r="J58" s="1"/>
  <c r="K66" s="1"/>
  <c r="M56" l="1"/>
  <c r="M58" s="1"/>
  <c r="M161" i="5"/>
  <c r="O161"/>
  <c r="M159"/>
  <c r="O159"/>
  <c r="M157"/>
  <c r="O157"/>
  <c r="M155"/>
  <c r="O155"/>
  <c r="M153"/>
  <c r="O153"/>
  <c r="M151"/>
  <c r="O151"/>
  <c r="M149"/>
  <c r="O149"/>
  <c r="M147"/>
  <c r="O147"/>
  <c r="M145"/>
  <c r="O145"/>
  <c r="M143"/>
  <c r="O143"/>
  <c r="M141"/>
  <c r="O141"/>
  <c r="M139"/>
  <c r="O139"/>
  <c r="M137"/>
  <c r="O137"/>
  <c r="M135"/>
  <c r="O135"/>
  <c r="M133"/>
  <c r="O133"/>
  <c r="M131"/>
  <c r="O131"/>
  <c r="M129"/>
  <c r="O129"/>
  <c r="M127"/>
  <c r="O127"/>
  <c r="M125"/>
  <c r="O125"/>
  <c r="M123"/>
  <c r="O123"/>
  <c r="M121"/>
  <c r="O121"/>
  <c r="M119"/>
  <c r="O119"/>
  <c r="M117"/>
  <c r="O117"/>
  <c r="M115"/>
  <c r="O115"/>
  <c r="M112"/>
  <c r="O112"/>
  <c r="M111"/>
  <c r="O111"/>
  <c r="M162"/>
  <c r="O162"/>
  <c r="M160"/>
  <c r="O160"/>
  <c r="M158"/>
  <c r="O158"/>
  <c r="M156"/>
  <c r="O156"/>
  <c r="M154"/>
  <c r="O154"/>
  <c r="M152"/>
  <c r="O152"/>
  <c r="M150"/>
  <c r="O150"/>
  <c r="M148"/>
  <c r="O148"/>
  <c r="M146"/>
  <c r="O146"/>
  <c r="M144"/>
  <c r="O144"/>
  <c r="M142"/>
  <c r="O142"/>
  <c r="M140"/>
  <c r="O140"/>
  <c r="M138"/>
  <c r="O138"/>
  <c r="M136"/>
  <c r="O136"/>
  <c r="M134"/>
  <c r="O134"/>
  <c r="M132"/>
  <c r="O132"/>
  <c r="M130"/>
  <c r="O130"/>
  <c r="M128"/>
  <c r="O128"/>
  <c r="M126"/>
  <c r="O126"/>
  <c r="M124"/>
  <c r="O124"/>
  <c r="M122"/>
  <c r="O122"/>
  <c r="M120"/>
  <c r="O120"/>
  <c r="M118"/>
  <c r="O118"/>
  <c r="M116"/>
  <c r="O116"/>
  <c r="M114"/>
  <c r="O114"/>
  <c r="M113"/>
  <c r="O113"/>
</calcChain>
</file>

<file path=xl/sharedStrings.xml><?xml version="1.0" encoding="utf-8"?>
<sst xmlns="http://schemas.openxmlformats.org/spreadsheetml/2006/main" count="3910" uniqueCount="226">
  <si>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</si>
  <si>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</si>
  <si>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</si>
  <si>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</si>
  <si>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</si>
  <si>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</si>
  <si>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</si>
  <si>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</si>
  <si>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</si>
  <si>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</si>
  <si>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</si>
  <si>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</si>
  <si>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</si>
  <si>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</si>
  <si>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</si>
  <si>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</si>
  <si>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</si>
  <si>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</si>
  <si>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</si>
  <si>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</si>
  <si>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</si>
  <si>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</si>
  <si>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</si>
  <si>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</si>
  <si>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</si>
  <si>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</si>
  <si>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</si>
  <si>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</si>
  <si>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</si>
  <si>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</si>
  <si>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</si>
  <si>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</si>
  <si>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</si>
  <si>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</si>
  <si>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</si>
  <si>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</si>
  <si>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</si>
  <si>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</si>
  <si>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</si>
  <si>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</si>
  <si>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</si>
  <si>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</si>
  <si>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</si>
  <si>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</si>
  <si>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</si>
  <si>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</si>
  <si>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</si>
  <si>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</si>
  <si>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</si>
  <si>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</si>
  <si>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Горячее водоснабжение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</si>
  <si>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</si>
  <si>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</si>
  <si>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</si>
  <si>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</si>
  <si>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</si>
  <si>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</si>
  <si>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</si>
  <si>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</si>
  <si>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</si>
  <si>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</si>
  <si>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</si>
  <si>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</si>
  <si>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</si>
  <si>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</si>
  <si>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</si>
  <si>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</si>
  <si>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</si>
  <si>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</si>
  <si>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</si>
  <si>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</si>
  <si>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</si>
  <si>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</si>
  <si>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</si>
  <si>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</si>
  <si>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</si>
  <si>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</si>
  <si>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</si>
  <si>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</si>
  <si>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</si>
  <si>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</si>
  <si>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</si>
  <si>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</si>
  <si>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</si>
  <si>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</si>
  <si>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</si>
  <si>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</si>
  <si>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</si>
  <si>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</si>
  <si>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</si>
  <si>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</si>
  <si>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</si>
  <si>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</si>
  <si>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</si>
  <si>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</si>
  <si>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</si>
  <si>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</si>
  <si>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</si>
  <si>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</si>
  <si>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</si>
  <si>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</si>
  <si>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</si>
  <si>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</si>
  <si>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</si>
  <si>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</si>
  <si>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</si>
  <si>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</si>
  <si>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</si>
  <si>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</si>
  <si>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</si>
  <si>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</si>
  <si>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</si>
  <si>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</si>
  <si>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</si>
  <si>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заведующий учебной частью</t>
  </si>
  <si>
    <t>ведущий экономист</t>
  </si>
  <si>
    <t>экономист 1 кат.</t>
  </si>
  <si>
    <t>начальник отдела по безопасной эксплуатации зданий и сооружений</t>
  </si>
  <si>
    <t>вед.инженер по ОТ,ТБ и противопожарной профилактике</t>
  </si>
  <si>
    <t>электромонтёр по ремонту и обслуживанию электрооборудования</t>
  </si>
  <si>
    <t>инженер энергетик 1 кат.</t>
  </si>
  <si>
    <t>инженер электрик</t>
  </si>
  <si>
    <t>инженер сантехник 1 кат.</t>
  </si>
  <si>
    <t>водитель</t>
  </si>
  <si>
    <t>медицинская сестра</t>
  </si>
  <si>
    <t>рабочй по комплексному обслуживанию и ремонту зданий</t>
  </si>
  <si>
    <t>истопник</t>
  </si>
  <si>
    <t>начальник хозяйственного отдела</t>
  </si>
  <si>
    <t>заведующий хозяйством</t>
  </si>
  <si>
    <t>заведующий костюмерной</t>
  </si>
  <si>
    <t>кладовщик</t>
  </si>
  <si>
    <t>уборщик служебных  помещений</t>
  </si>
  <si>
    <t>дворник</t>
  </si>
  <si>
    <t>вахтёр</t>
  </si>
  <si>
    <t>слесарь сантехник</t>
  </si>
  <si>
    <t>столяр</t>
  </si>
  <si>
    <t>настройщик пианино и роялей</t>
  </si>
  <si>
    <t>реставраторщик</t>
  </si>
  <si>
    <t>начальник отдела кадров</t>
  </si>
  <si>
    <t>специалист по  кадрам 1 кат.</t>
  </si>
  <si>
    <t>архивариус</t>
  </si>
  <si>
    <t>главный библиотекарь</t>
  </si>
  <si>
    <t>библиотекарь</t>
  </si>
  <si>
    <t>зав. заочным отделением</t>
  </si>
  <si>
    <t>методист заочного отделения</t>
  </si>
  <si>
    <t>начальник учебно-вспомогательного отдела</t>
  </si>
  <si>
    <t>тьютор</t>
  </si>
  <si>
    <t>педагог-организатор</t>
  </si>
  <si>
    <t>лаборант</t>
  </si>
  <si>
    <t>диспетчер учебной части</t>
  </si>
  <si>
    <t>секретарь учебной части</t>
  </si>
  <si>
    <t>делопроизводитель</t>
  </si>
  <si>
    <t>методист по народному творчеству</t>
  </si>
  <si>
    <t>педагог-психолог</t>
  </si>
  <si>
    <t>программист 1 кат.</t>
  </si>
  <si>
    <t>старший администратор концертного зала</t>
  </si>
  <si>
    <t>инженер по оборудованию 2 кат.</t>
  </si>
  <si>
    <t>звукооператор</t>
  </si>
  <si>
    <t>рабочий сцены</t>
  </si>
  <si>
    <t>заведующий общежитием</t>
  </si>
  <si>
    <t>воспитатель</t>
  </si>
  <si>
    <t>дежурный по общежитию</t>
  </si>
  <si>
    <t>Фонд оплаты труда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</si>
  <si>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53.02.02 Музыкальное искусство эстрады (по видам)</t>
  </si>
  <si>
    <t>количество студентов за отчетный год;</t>
  </si>
  <si>
    <t>Музыкальное искусство эстрады</t>
  </si>
  <si>
    <t>-</t>
  </si>
  <si>
    <t>53.02.02 Музыкальное искусство эстрады (по видам)</t>
  </si>
  <si>
    <t>возмещение проезда детей-сирот</t>
  </si>
  <si>
    <t>Инструментальное испольнительство</t>
  </si>
  <si>
    <t>Вокальное искусство</t>
  </si>
  <si>
    <t>53.02.04 Вокальное искусство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</si>
  <si>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</si>
  <si>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</si>
  <si>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</si>
  <si>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53.02.06 Хоровое дирижирование</t>
  </si>
  <si>
    <t>Теория музыки</t>
  </si>
  <si>
    <t>53.02.07 Теория музыки</t>
  </si>
  <si>
    <t>Музыкальное звукооператорское мастерство</t>
  </si>
  <si>
    <t>53.02.08 Музыкальное звукооператорское мастерство</t>
  </si>
  <si>
    <t>Народное художественное творчество</t>
  </si>
  <si>
    <t>51.02.01 Народное художественное творчество</t>
  </si>
  <si>
    <t>Социально-культурная деятельность</t>
  </si>
  <si>
    <t>51.02.02 Социально-культурная деятельность (по видам)</t>
  </si>
  <si>
    <t>Декоративно-прикладное искусство и народные промыслы</t>
  </si>
  <si>
    <t>54.02.02 Декоративно-прикладное искусство и народные промыслы (по видам)</t>
  </si>
  <si>
    <t>Библиотековедение</t>
  </si>
  <si>
    <t>51.02.03 Библиотековедение</t>
  </si>
  <si>
    <t>гкал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</si>
  <si>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 
53.02.03 Инструментальное исполнительство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</si>
  <si>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53.02.04 Вокальное искусство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</si>
  <si>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53.02.05 Сольное и хоровое народное пение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</si>
  <si>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53.02.06 Хоровое дирижирование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</si>
  <si>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53.02.07 Теория музыки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</si>
  <si>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53.02.08 Музыкальное звукооператорское мастерство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</si>
  <si>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53.02.01 Народное художественное творчество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</si>
  <si>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51.02.02 Социально-культурная деятельность (по видам)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</si>
  <si>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54.02.02 Декоративно-прикладное искусство и народные промыслы (по видам)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</si>
  <si>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51.02.03 Библиотековедение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</si>
  <si>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</si>
  <si>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53.02.02 Музыкальное искусство эстрады
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</si>
  <si>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</si>
  <si>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</si>
  <si>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t>53.02.03 Инструментальное исполнительство (по видам)</t>
  </si>
  <si>
    <t>53.02.03 Инструментальное исполнительство
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</si>
  <si>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</si>
  <si>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</si>
  <si>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</si>
  <si>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</si>
  <si>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специальностям:</t>
  </si>
  <si>
    <t>Итого по госзаданию:</t>
  </si>
  <si>
    <t>перебор</t>
  </si>
  <si>
    <t>общее полезное время использования имущественного комплекса;</t>
  </si>
  <si>
    <t>Утверждаю</t>
  </si>
  <si>
    <t>Начальник
Управления культуры и архива
Пензенской области</t>
  </si>
  <si>
    <t>Т.В. Курдова</t>
  </si>
  <si>
    <t>Расчет нормативных затрат ГБП ОУ «Пензенский колледж искусств»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</si>
  <si>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</si>
  <si>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Расчет нормативных затрат ГБПОУ «Пензенский колледж искусств»</t>
  </si>
  <si>
    <t>данные Росстата о среднемесячной заработной плате работников учреждений культуры по Пензенской области за 2016 год (либо берется заработная плата по наиболее эффективному учреждению);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</si>
  <si>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 xml:space="preserve">2016 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</si>
  <si>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«___» декабря 2016 года</t>
  </si>
  <si>
    <t>Возмещение проезда детей-сирот</t>
  </si>
  <si>
    <t xml:space="preserve">Коэффициент выравнивания
</t>
  </si>
  <si>
    <t>Итого субсидия на выполнение государственного задания:</t>
  </si>
  <si>
    <t>Расчет стоимости государственного задания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</si>
</sst>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#,##0.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0" borderId="44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left" vertical="center"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wrapText="1"/>
    </xf>
    <xf numFmtId="0" fontId="3" fillId="2" borderId="36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wrapText="1"/>
    </xf>
    <xf numFmtId="4" fontId="9" fillId="0" borderId="0" xfId="0" applyNumberFormat="1" applyFont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4" fontId="1" fillId="2" borderId="9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2" borderId="3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70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wmf"/><Relationship Id="rId1" Type="http://schemas.openxmlformats.org/officeDocument/2006/relationships/image" Target="../media/image18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6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7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6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4.emf"/><Relationship Id="rId5" Type="http://schemas.openxmlformats.org/officeDocument/2006/relationships/image" Target="../media/image5.wmf"/><Relationship Id="rId15" Type="http://schemas.openxmlformats.org/officeDocument/2006/relationships/image" Target="../media/image16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7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1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1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2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5.wmf"/><Relationship Id="rId15" Type="http://schemas.openxmlformats.org/officeDocument/2006/relationships/image" Target="../media/image7.wmf"/><Relationship Id="rId10" Type="http://schemas.openxmlformats.org/officeDocument/2006/relationships/image" Target="../media/image12.emf"/><Relationship Id="rId4" Type="http://schemas.openxmlformats.org/officeDocument/2006/relationships/image" Target="../media/image4.emf"/><Relationship Id="rId9" Type="http://schemas.openxmlformats.org/officeDocument/2006/relationships/image" Target="../media/image11.wmf"/><Relationship Id="rId14" Type="http://schemas.openxmlformats.org/officeDocument/2006/relationships/image" Target="../media/image6.w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77</xdr:row>
      <xdr:rowOff>66675</xdr:rowOff>
    </xdr:from>
    <xdr:to>
      <xdr:col>7</xdr:col>
      <xdr:colOff>850107</xdr:colOff>
      <xdr:row>77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85</xdr:row>
      <xdr:rowOff>54768</xdr:rowOff>
    </xdr:from>
    <xdr:to>
      <xdr:col>7</xdr:col>
      <xdr:colOff>904875</xdr:colOff>
      <xdr:row>85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77</xdr:row>
      <xdr:rowOff>114300</xdr:rowOff>
    </xdr:from>
    <xdr:to>
      <xdr:col>7</xdr:col>
      <xdr:colOff>826293</xdr:colOff>
      <xdr:row>77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2" y="24283988"/>
          <a:ext cx="381000" cy="23336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77</xdr:row>
      <xdr:rowOff>71438</xdr:rowOff>
    </xdr:from>
    <xdr:to>
      <xdr:col>7</xdr:col>
      <xdr:colOff>814388</xdr:colOff>
      <xdr:row>77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77</xdr:row>
      <xdr:rowOff>78581</xdr:rowOff>
    </xdr:from>
    <xdr:to>
      <xdr:col>7</xdr:col>
      <xdr:colOff>814387</xdr:colOff>
      <xdr:row>77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85</xdr:row>
      <xdr:rowOff>78581</xdr:rowOff>
    </xdr:from>
    <xdr:to>
      <xdr:col>7</xdr:col>
      <xdr:colOff>928687</xdr:colOff>
      <xdr:row>85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77</xdr:row>
      <xdr:rowOff>78581</xdr:rowOff>
    </xdr:from>
    <xdr:to>
      <xdr:col>7</xdr:col>
      <xdr:colOff>826294</xdr:colOff>
      <xdr:row>77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85</xdr:row>
      <xdr:rowOff>126206</xdr:rowOff>
    </xdr:from>
    <xdr:to>
      <xdr:col>7</xdr:col>
      <xdr:colOff>916782</xdr:colOff>
      <xdr:row>85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77</xdr:row>
      <xdr:rowOff>66675</xdr:rowOff>
    </xdr:from>
    <xdr:to>
      <xdr:col>7</xdr:col>
      <xdr:colOff>838200</xdr:colOff>
      <xdr:row>77</xdr:row>
      <xdr:rowOff>300037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19" y="2410539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373857</xdr:colOff>
      <xdr:row>85</xdr:row>
      <xdr:rowOff>102393</xdr:rowOff>
    </xdr:from>
    <xdr:to>
      <xdr:col>7</xdr:col>
      <xdr:colOff>869157</xdr:colOff>
      <xdr:row>85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3576" y="26998612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77</xdr:row>
      <xdr:rowOff>90487</xdr:rowOff>
    </xdr:from>
    <xdr:to>
      <xdr:col>7</xdr:col>
      <xdr:colOff>850107</xdr:colOff>
      <xdr:row>77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4176831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85</xdr:row>
      <xdr:rowOff>102393</xdr:rowOff>
    </xdr:from>
    <xdr:to>
      <xdr:col>7</xdr:col>
      <xdr:colOff>881062</xdr:colOff>
      <xdr:row>85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7046237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77</xdr:row>
      <xdr:rowOff>90487</xdr:rowOff>
    </xdr:from>
    <xdr:to>
      <xdr:col>7</xdr:col>
      <xdr:colOff>838201</xdr:colOff>
      <xdr:row>77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374820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397668</xdr:colOff>
      <xdr:row>85</xdr:row>
      <xdr:rowOff>90487</xdr:rowOff>
    </xdr:from>
    <xdr:to>
      <xdr:col>7</xdr:col>
      <xdr:colOff>892968</xdr:colOff>
      <xdr:row>85</xdr:row>
      <xdr:rowOff>328612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7" y="26796206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77</xdr:row>
      <xdr:rowOff>42863</xdr:rowOff>
    </xdr:from>
    <xdr:to>
      <xdr:col>7</xdr:col>
      <xdr:colOff>778668</xdr:colOff>
      <xdr:row>77</xdr:row>
      <xdr:rowOff>276225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77387" y="2368867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397669</xdr:colOff>
      <xdr:row>85</xdr:row>
      <xdr:rowOff>138113</xdr:rowOff>
    </xdr:from>
    <xdr:to>
      <xdr:col>7</xdr:col>
      <xdr:colOff>892969</xdr:colOff>
      <xdr:row>85</xdr:row>
      <xdr:rowOff>378619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8" y="26641426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77</xdr:row>
      <xdr:rowOff>54769</xdr:rowOff>
    </xdr:from>
    <xdr:to>
      <xdr:col>7</xdr:col>
      <xdr:colOff>826294</xdr:colOff>
      <xdr:row>77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069675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85</xdr:row>
      <xdr:rowOff>102394</xdr:rowOff>
    </xdr:from>
    <xdr:to>
      <xdr:col>7</xdr:col>
      <xdr:colOff>881062</xdr:colOff>
      <xdr:row>85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6974800"/>
          <a:ext cx="495300" cy="238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9" Type="http://schemas.openxmlformats.org/officeDocument/2006/relationships/oleObject" Target="../embeddings/oleObject70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34" Type="http://schemas.openxmlformats.org/officeDocument/2006/relationships/oleObject" Target="../embeddings/oleObject65.bin"/><Relationship Id="rId42" Type="http://schemas.openxmlformats.org/officeDocument/2006/relationships/oleObject" Target="../embeddings/oleObject73.bin"/><Relationship Id="rId47" Type="http://schemas.openxmlformats.org/officeDocument/2006/relationships/oleObject" Target="../embeddings/oleObject78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33" Type="http://schemas.openxmlformats.org/officeDocument/2006/relationships/oleObject" Target="../embeddings/oleObject64.bin"/><Relationship Id="rId38" Type="http://schemas.openxmlformats.org/officeDocument/2006/relationships/oleObject" Target="../embeddings/oleObject69.bin"/><Relationship Id="rId46" Type="http://schemas.openxmlformats.org/officeDocument/2006/relationships/oleObject" Target="../embeddings/oleObject77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41" Type="http://schemas.openxmlformats.org/officeDocument/2006/relationships/oleObject" Target="../embeddings/oleObject7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32" Type="http://schemas.openxmlformats.org/officeDocument/2006/relationships/oleObject" Target="../embeddings/oleObject63.bin"/><Relationship Id="rId37" Type="http://schemas.openxmlformats.org/officeDocument/2006/relationships/oleObject" Target="../embeddings/oleObject68.bin"/><Relationship Id="rId40" Type="http://schemas.openxmlformats.org/officeDocument/2006/relationships/oleObject" Target="../embeddings/oleObject71.bin"/><Relationship Id="rId45" Type="http://schemas.openxmlformats.org/officeDocument/2006/relationships/oleObject" Target="../embeddings/oleObject76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36" Type="http://schemas.openxmlformats.org/officeDocument/2006/relationships/oleObject" Target="../embeddings/oleObject67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31" Type="http://schemas.openxmlformats.org/officeDocument/2006/relationships/oleObject" Target="../embeddings/oleObject62.bin"/><Relationship Id="rId44" Type="http://schemas.openxmlformats.org/officeDocument/2006/relationships/oleObject" Target="../embeddings/oleObject75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Relationship Id="rId30" Type="http://schemas.openxmlformats.org/officeDocument/2006/relationships/oleObject" Target="../embeddings/oleObject61.bin"/><Relationship Id="rId35" Type="http://schemas.openxmlformats.org/officeDocument/2006/relationships/oleObject" Target="../embeddings/oleObject66.bin"/><Relationship Id="rId43" Type="http://schemas.openxmlformats.org/officeDocument/2006/relationships/oleObject" Target="../embeddings/oleObject74.bin"/><Relationship Id="rId48" Type="http://schemas.openxmlformats.org/officeDocument/2006/relationships/oleObject" Target="../embeddings/oleObject7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5.bin"/><Relationship Id="rId3" Type="http://schemas.openxmlformats.org/officeDocument/2006/relationships/oleObject" Target="../embeddings/oleObject80.bin"/><Relationship Id="rId7" Type="http://schemas.openxmlformats.org/officeDocument/2006/relationships/oleObject" Target="../embeddings/oleObject8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3.bin"/><Relationship Id="rId5" Type="http://schemas.openxmlformats.org/officeDocument/2006/relationships/oleObject" Target="../embeddings/oleObject82.bin"/><Relationship Id="rId10" Type="http://schemas.openxmlformats.org/officeDocument/2006/relationships/oleObject" Target="../embeddings/oleObject87.bin"/><Relationship Id="rId4" Type="http://schemas.openxmlformats.org/officeDocument/2006/relationships/oleObject" Target="../embeddings/oleObject81.bin"/><Relationship Id="rId9" Type="http://schemas.openxmlformats.org/officeDocument/2006/relationships/oleObject" Target="../embeddings/oleObject86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7.bin"/><Relationship Id="rId18" Type="http://schemas.openxmlformats.org/officeDocument/2006/relationships/oleObject" Target="../embeddings/oleObject102.bin"/><Relationship Id="rId26" Type="http://schemas.openxmlformats.org/officeDocument/2006/relationships/oleObject" Target="../embeddings/oleObject110.bin"/><Relationship Id="rId39" Type="http://schemas.openxmlformats.org/officeDocument/2006/relationships/oleObject" Target="../embeddings/oleObject123.bin"/><Relationship Id="rId21" Type="http://schemas.openxmlformats.org/officeDocument/2006/relationships/oleObject" Target="../embeddings/oleObject105.bin"/><Relationship Id="rId34" Type="http://schemas.openxmlformats.org/officeDocument/2006/relationships/oleObject" Target="../embeddings/oleObject118.bin"/><Relationship Id="rId42" Type="http://schemas.openxmlformats.org/officeDocument/2006/relationships/oleObject" Target="../embeddings/oleObject126.bin"/><Relationship Id="rId47" Type="http://schemas.openxmlformats.org/officeDocument/2006/relationships/oleObject" Target="../embeddings/oleObject131.bin"/><Relationship Id="rId50" Type="http://schemas.openxmlformats.org/officeDocument/2006/relationships/oleObject" Target="../embeddings/oleObject134.bin"/><Relationship Id="rId55" Type="http://schemas.openxmlformats.org/officeDocument/2006/relationships/oleObject" Target="../embeddings/oleObject139.bin"/><Relationship Id="rId7" Type="http://schemas.openxmlformats.org/officeDocument/2006/relationships/oleObject" Target="../embeddings/oleObject91.bin"/><Relationship Id="rId12" Type="http://schemas.openxmlformats.org/officeDocument/2006/relationships/oleObject" Target="../embeddings/oleObject96.bin"/><Relationship Id="rId17" Type="http://schemas.openxmlformats.org/officeDocument/2006/relationships/oleObject" Target="../embeddings/oleObject101.bin"/><Relationship Id="rId25" Type="http://schemas.openxmlformats.org/officeDocument/2006/relationships/oleObject" Target="../embeddings/oleObject109.bin"/><Relationship Id="rId33" Type="http://schemas.openxmlformats.org/officeDocument/2006/relationships/oleObject" Target="../embeddings/oleObject117.bin"/><Relationship Id="rId38" Type="http://schemas.openxmlformats.org/officeDocument/2006/relationships/oleObject" Target="../embeddings/oleObject122.bin"/><Relationship Id="rId46" Type="http://schemas.openxmlformats.org/officeDocument/2006/relationships/oleObject" Target="../embeddings/oleObject13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00.bin"/><Relationship Id="rId20" Type="http://schemas.openxmlformats.org/officeDocument/2006/relationships/oleObject" Target="../embeddings/oleObject104.bin"/><Relationship Id="rId29" Type="http://schemas.openxmlformats.org/officeDocument/2006/relationships/oleObject" Target="../embeddings/oleObject113.bin"/><Relationship Id="rId41" Type="http://schemas.openxmlformats.org/officeDocument/2006/relationships/oleObject" Target="../embeddings/oleObject125.bin"/><Relationship Id="rId54" Type="http://schemas.openxmlformats.org/officeDocument/2006/relationships/oleObject" Target="../embeddings/oleObject13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90.bin"/><Relationship Id="rId11" Type="http://schemas.openxmlformats.org/officeDocument/2006/relationships/oleObject" Target="../embeddings/oleObject95.bin"/><Relationship Id="rId24" Type="http://schemas.openxmlformats.org/officeDocument/2006/relationships/oleObject" Target="../embeddings/oleObject108.bin"/><Relationship Id="rId32" Type="http://schemas.openxmlformats.org/officeDocument/2006/relationships/oleObject" Target="../embeddings/oleObject116.bin"/><Relationship Id="rId37" Type="http://schemas.openxmlformats.org/officeDocument/2006/relationships/oleObject" Target="../embeddings/oleObject121.bin"/><Relationship Id="rId40" Type="http://schemas.openxmlformats.org/officeDocument/2006/relationships/oleObject" Target="../embeddings/oleObject124.bin"/><Relationship Id="rId45" Type="http://schemas.openxmlformats.org/officeDocument/2006/relationships/oleObject" Target="../embeddings/oleObject129.bin"/><Relationship Id="rId53" Type="http://schemas.openxmlformats.org/officeDocument/2006/relationships/oleObject" Target="../embeddings/oleObject137.bin"/><Relationship Id="rId5" Type="http://schemas.openxmlformats.org/officeDocument/2006/relationships/oleObject" Target="../embeddings/oleObject89.bin"/><Relationship Id="rId15" Type="http://schemas.openxmlformats.org/officeDocument/2006/relationships/oleObject" Target="../embeddings/oleObject99.bin"/><Relationship Id="rId23" Type="http://schemas.openxmlformats.org/officeDocument/2006/relationships/oleObject" Target="../embeddings/oleObject107.bin"/><Relationship Id="rId28" Type="http://schemas.openxmlformats.org/officeDocument/2006/relationships/oleObject" Target="../embeddings/oleObject112.bin"/><Relationship Id="rId36" Type="http://schemas.openxmlformats.org/officeDocument/2006/relationships/oleObject" Target="../embeddings/oleObject120.bin"/><Relationship Id="rId49" Type="http://schemas.openxmlformats.org/officeDocument/2006/relationships/oleObject" Target="../embeddings/oleObject133.bin"/><Relationship Id="rId10" Type="http://schemas.openxmlformats.org/officeDocument/2006/relationships/oleObject" Target="../embeddings/oleObject94.bin"/><Relationship Id="rId19" Type="http://schemas.openxmlformats.org/officeDocument/2006/relationships/oleObject" Target="../embeddings/oleObject103.bin"/><Relationship Id="rId31" Type="http://schemas.openxmlformats.org/officeDocument/2006/relationships/oleObject" Target="../embeddings/oleObject115.bin"/><Relationship Id="rId44" Type="http://schemas.openxmlformats.org/officeDocument/2006/relationships/oleObject" Target="../embeddings/oleObject128.bin"/><Relationship Id="rId52" Type="http://schemas.openxmlformats.org/officeDocument/2006/relationships/oleObject" Target="../embeddings/oleObject136.bin"/><Relationship Id="rId4" Type="http://schemas.openxmlformats.org/officeDocument/2006/relationships/oleObject" Target="../embeddings/oleObject88.bin"/><Relationship Id="rId9" Type="http://schemas.openxmlformats.org/officeDocument/2006/relationships/oleObject" Target="../embeddings/oleObject93.bin"/><Relationship Id="rId14" Type="http://schemas.openxmlformats.org/officeDocument/2006/relationships/oleObject" Target="../embeddings/oleObject98.bin"/><Relationship Id="rId22" Type="http://schemas.openxmlformats.org/officeDocument/2006/relationships/oleObject" Target="../embeddings/oleObject106.bin"/><Relationship Id="rId27" Type="http://schemas.openxmlformats.org/officeDocument/2006/relationships/oleObject" Target="../embeddings/oleObject111.bin"/><Relationship Id="rId30" Type="http://schemas.openxmlformats.org/officeDocument/2006/relationships/oleObject" Target="../embeddings/oleObject114.bin"/><Relationship Id="rId35" Type="http://schemas.openxmlformats.org/officeDocument/2006/relationships/oleObject" Target="../embeddings/oleObject119.bin"/><Relationship Id="rId43" Type="http://schemas.openxmlformats.org/officeDocument/2006/relationships/oleObject" Target="../embeddings/oleObject127.bin"/><Relationship Id="rId48" Type="http://schemas.openxmlformats.org/officeDocument/2006/relationships/oleObject" Target="../embeddings/oleObject132.bin"/><Relationship Id="rId56" Type="http://schemas.openxmlformats.org/officeDocument/2006/relationships/oleObject" Target="../embeddings/oleObject140.bin"/><Relationship Id="rId8" Type="http://schemas.openxmlformats.org/officeDocument/2006/relationships/oleObject" Target="../embeddings/oleObject92.bin"/><Relationship Id="rId51" Type="http://schemas.openxmlformats.org/officeDocument/2006/relationships/oleObject" Target="../embeddings/oleObject135.bin"/><Relationship Id="rId3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6.bin"/><Relationship Id="rId3" Type="http://schemas.openxmlformats.org/officeDocument/2006/relationships/oleObject" Target="../embeddings/oleObject141.bin"/><Relationship Id="rId7" Type="http://schemas.openxmlformats.org/officeDocument/2006/relationships/oleObject" Target="../embeddings/oleObject14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44.bin"/><Relationship Id="rId5" Type="http://schemas.openxmlformats.org/officeDocument/2006/relationships/oleObject" Target="../embeddings/oleObject143.bin"/><Relationship Id="rId10" Type="http://schemas.openxmlformats.org/officeDocument/2006/relationships/oleObject" Target="../embeddings/oleObject148.bin"/><Relationship Id="rId4" Type="http://schemas.openxmlformats.org/officeDocument/2006/relationships/oleObject" Target="../embeddings/oleObject142.bin"/><Relationship Id="rId9" Type="http://schemas.openxmlformats.org/officeDocument/2006/relationships/oleObject" Target="../embeddings/oleObject147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58.bin"/><Relationship Id="rId18" Type="http://schemas.openxmlformats.org/officeDocument/2006/relationships/oleObject" Target="../embeddings/oleObject163.bin"/><Relationship Id="rId26" Type="http://schemas.openxmlformats.org/officeDocument/2006/relationships/oleObject" Target="../embeddings/oleObject171.bin"/><Relationship Id="rId39" Type="http://schemas.openxmlformats.org/officeDocument/2006/relationships/oleObject" Target="../embeddings/oleObject184.bin"/><Relationship Id="rId21" Type="http://schemas.openxmlformats.org/officeDocument/2006/relationships/oleObject" Target="../embeddings/oleObject166.bin"/><Relationship Id="rId34" Type="http://schemas.openxmlformats.org/officeDocument/2006/relationships/oleObject" Target="../embeddings/oleObject179.bin"/><Relationship Id="rId42" Type="http://schemas.openxmlformats.org/officeDocument/2006/relationships/oleObject" Target="../embeddings/oleObject187.bin"/><Relationship Id="rId47" Type="http://schemas.openxmlformats.org/officeDocument/2006/relationships/oleObject" Target="../embeddings/oleObject192.bin"/><Relationship Id="rId50" Type="http://schemas.openxmlformats.org/officeDocument/2006/relationships/oleObject" Target="../embeddings/oleObject195.bin"/><Relationship Id="rId55" Type="http://schemas.openxmlformats.org/officeDocument/2006/relationships/oleObject" Target="../embeddings/oleObject200.bin"/><Relationship Id="rId7" Type="http://schemas.openxmlformats.org/officeDocument/2006/relationships/oleObject" Target="../embeddings/oleObject152.bin"/><Relationship Id="rId12" Type="http://schemas.openxmlformats.org/officeDocument/2006/relationships/oleObject" Target="../embeddings/oleObject157.bin"/><Relationship Id="rId17" Type="http://schemas.openxmlformats.org/officeDocument/2006/relationships/oleObject" Target="../embeddings/oleObject162.bin"/><Relationship Id="rId25" Type="http://schemas.openxmlformats.org/officeDocument/2006/relationships/oleObject" Target="../embeddings/oleObject170.bin"/><Relationship Id="rId33" Type="http://schemas.openxmlformats.org/officeDocument/2006/relationships/oleObject" Target="../embeddings/oleObject178.bin"/><Relationship Id="rId38" Type="http://schemas.openxmlformats.org/officeDocument/2006/relationships/oleObject" Target="../embeddings/oleObject183.bin"/><Relationship Id="rId46" Type="http://schemas.openxmlformats.org/officeDocument/2006/relationships/oleObject" Target="../embeddings/oleObject191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61.bin"/><Relationship Id="rId20" Type="http://schemas.openxmlformats.org/officeDocument/2006/relationships/oleObject" Target="../embeddings/oleObject165.bin"/><Relationship Id="rId29" Type="http://schemas.openxmlformats.org/officeDocument/2006/relationships/oleObject" Target="../embeddings/oleObject174.bin"/><Relationship Id="rId41" Type="http://schemas.openxmlformats.org/officeDocument/2006/relationships/oleObject" Target="../embeddings/oleObject186.bin"/><Relationship Id="rId54" Type="http://schemas.openxmlformats.org/officeDocument/2006/relationships/oleObject" Target="../embeddings/oleObject199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51.bin"/><Relationship Id="rId11" Type="http://schemas.openxmlformats.org/officeDocument/2006/relationships/oleObject" Target="../embeddings/oleObject156.bin"/><Relationship Id="rId24" Type="http://schemas.openxmlformats.org/officeDocument/2006/relationships/oleObject" Target="../embeddings/oleObject169.bin"/><Relationship Id="rId32" Type="http://schemas.openxmlformats.org/officeDocument/2006/relationships/oleObject" Target="../embeddings/oleObject177.bin"/><Relationship Id="rId37" Type="http://schemas.openxmlformats.org/officeDocument/2006/relationships/oleObject" Target="../embeddings/oleObject182.bin"/><Relationship Id="rId40" Type="http://schemas.openxmlformats.org/officeDocument/2006/relationships/oleObject" Target="../embeddings/oleObject185.bin"/><Relationship Id="rId45" Type="http://schemas.openxmlformats.org/officeDocument/2006/relationships/oleObject" Target="../embeddings/oleObject190.bin"/><Relationship Id="rId53" Type="http://schemas.openxmlformats.org/officeDocument/2006/relationships/oleObject" Target="../embeddings/oleObject198.bin"/><Relationship Id="rId5" Type="http://schemas.openxmlformats.org/officeDocument/2006/relationships/oleObject" Target="../embeddings/oleObject150.bin"/><Relationship Id="rId15" Type="http://schemas.openxmlformats.org/officeDocument/2006/relationships/oleObject" Target="../embeddings/oleObject160.bin"/><Relationship Id="rId23" Type="http://schemas.openxmlformats.org/officeDocument/2006/relationships/oleObject" Target="../embeddings/oleObject168.bin"/><Relationship Id="rId28" Type="http://schemas.openxmlformats.org/officeDocument/2006/relationships/oleObject" Target="../embeddings/oleObject173.bin"/><Relationship Id="rId36" Type="http://schemas.openxmlformats.org/officeDocument/2006/relationships/oleObject" Target="../embeddings/oleObject181.bin"/><Relationship Id="rId49" Type="http://schemas.openxmlformats.org/officeDocument/2006/relationships/oleObject" Target="../embeddings/oleObject194.bin"/><Relationship Id="rId10" Type="http://schemas.openxmlformats.org/officeDocument/2006/relationships/oleObject" Target="../embeddings/oleObject155.bin"/><Relationship Id="rId19" Type="http://schemas.openxmlformats.org/officeDocument/2006/relationships/oleObject" Target="../embeddings/oleObject164.bin"/><Relationship Id="rId31" Type="http://schemas.openxmlformats.org/officeDocument/2006/relationships/oleObject" Target="../embeddings/oleObject176.bin"/><Relationship Id="rId44" Type="http://schemas.openxmlformats.org/officeDocument/2006/relationships/oleObject" Target="../embeddings/oleObject189.bin"/><Relationship Id="rId52" Type="http://schemas.openxmlformats.org/officeDocument/2006/relationships/oleObject" Target="../embeddings/oleObject197.bin"/><Relationship Id="rId4" Type="http://schemas.openxmlformats.org/officeDocument/2006/relationships/oleObject" Target="../embeddings/oleObject149.bin"/><Relationship Id="rId9" Type="http://schemas.openxmlformats.org/officeDocument/2006/relationships/oleObject" Target="../embeddings/oleObject154.bin"/><Relationship Id="rId14" Type="http://schemas.openxmlformats.org/officeDocument/2006/relationships/oleObject" Target="../embeddings/oleObject159.bin"/><Relationship Id="rId22" Type="http://schemas.openxmlformats.org/officeDocument/2006/relationships/oleObject" Target="../embeddings/oleObject167.bin"/><Relationship Id="rId27" Type="http://schemas.openxmlformats.org/officeDocument/2006/relationships/oleObject" Target="../embeddings/oleObject172.bin"/><Relationship Id="rId30" Type="http://schemas.openxmlformats.org/officeDocument/2006/relationships/oleObject" Target="../embeddings/oleObject175.bin"/><Relationship Id="rId35" Type="http://schemas.openxmlformats.org/officeDocument/2006/relationships/oleObject" Target="../embeddings/oleObject180.bin"/><Relationship Id="rId43" Type="http://schemas.openxmlformats.org/officeDocument/2006/relationships/oleObject" Target="../embeddings/oleObject188.bin"/><Relationship Id="rId48" Type="http://schemas.openxmlformats.org/officeDocument/2006/relationships/oleObject" Target="../embeddings/oleObject193.bin"/><Relationship Id="rId56" Type="http://schemas.openxmlformats.org/officeDocument/2006/relationships/oleObject" Target="../embeddings/oleObject201.bin"/><Relationship Id="rId8" Type="http://schemas.openxmlformats.org/officeDocument/2006/relationships/oleObject" Target="../embeddings/oleObject153.bin"/><Relationship Id="rId51" Type="http://schemas.openxmlformats.org/officeDocument/2006/relationships/oleObject" Target="../embeddings/oleObject196.bin"/><Relationship Id="rId3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7.bin"/><Relationship Id="rId3" Type="http://schemas.openxmlformats.org/officeDocument/2006/relationships/oleObject" Target="../embeddings/oleObject202.bin"/><Relationship Id="rId7" Type="http://schemas.openxmlformats.org/officeDocument/2006/relationships/oleObject" Target="../embeddings/oleObject206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205.bin"/><Relationship Id="rId5" Type="http://schemas.openxmlformats.org/officeDocument/2006/relationships/oleObject" Target="../embeddings/oleObject204.bin"/><Relationship Id="rId10" Type="http://schemas.openxmlformats.org/officeDocument/2006/relationships/oleObject" Target="../embeddings/oleObject209.bin"/><Relationship Id="rId4" Type="http://schemas.openxmlformats.org/officeDocument/2006/relationships/oleObject" Target="../embeddings/oleObject203.bin"/><Relationship Id="rId9" Type="http://schemas.openxmlformats.org/officeDocument/2006/relationships/oleObject" Target="../embeddings/oleObject208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219.bin"/><Relationship Id="rId18" Type="http://schemas.openxmlformats.org/officeDocument/2006/relationships/oleObject" Target="../embeddings/oleObject224.bin"/><Relationship Id="rId26" Type="http://schemas.openxmlformats.org/officeDocument/2006/relationships/oleObject" Target="../embeddings/oleObject232.bin"/><Relationship Id="rId39" Type="http://schemas.openxmlformats.org/officeDocument/2006/relationships/oleObject" Target="../embeddings/oleObject245.bin"/><Relationship Id="rId21" Type="http://schemas.openxmlformats.org/officeDocument/2006/relationships/oleObject" Target="../embeddings/oleObject227.bin"/><Relationship Id="rId34" Type="http://schemas.openxmlformats.org/officeDocument/2006/relationships/oleObject" Target="../embeddings/oleObject240.bin"/><Relationship Id="rId42" Type="http://schemas.openxmlformats.org/officeDocument/2006/relationships/oleObject" Target="../embeddings/oleObject248.bin"/><Relationship Id="rId47" Type="http://schemas.openxmlformats.org/officeDocument/2006/relationships/oleObject" Target="../embeddings/oleObject253.bin"/><Relationship Id="rId50" Type="http://schemas.openxmlformats.org/officeDocument/2006/relationships/oleObject" Target="../embeddings/oleObject256.bin"/><Relationship Id="rId55" Type="http://schemas.openxmlformats.org/officeDocument/2006/relationships/oleObject" Target="../embeddings/oleObject261.bin"/><Relationship Id="rId7" Type="http://schemas.openxmlformats.org/officeDocument/2006/relationships/oleObject" Target="../embeddings/oleObject213.bin"/><Relationship Id="rId12" Type="http://schemas.openxmlformats.org/officeDocument/2006/relationships/oleObject" Target="../embeddings/oleObject218.bin"/><Relationship Id="rId17" Type="http://schemas.openxmlformats.org/officeDocument/2006/relationships/oleObject" Target="../embeddings/oleObject223.bin"/><Relationship Id="rId25" Type="http://schemas.openxmlformats.org/officeDocument/2006/relationships/oleObject" Target="../embeddings/oleObject231.bin"/><Relationship Id="rId33" Type="http://schemas.openxmlformats.org/officeDocument/2006/relationships/oleObject" Target="../embeddings/oleObject239.bin"/><Relationship Id="rId38" Type="http://schemas.openxmlformats.org/officeDocument/2006/relationships/oleObject" Target="../embeddings/oleObject244.bin"/><Relationship Id="rId46" Type="http://schemas.openxmlformats.org/officeDocument/2006/relationships/oleObject" Target="../embeddings/oleObject252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222.bin"/><Relationship Id="rId20" Type="http://schemas.openxmlformats.org/officeDocument/2006/relationships/oleObject" Target="../embeddings/oleObject226.bin"/><Relationship Id="rId29" Type="http://schemas.openxmlformats.org/officeDocument/2006/relationships/oleObject" Target="../embeddings/oleObject235.bin"/><Relationship Id="rId41" Type="http://schemas.openxmlformats.org/officeDocument/2006/relationships/oleObject" Target="../embeddings/oleObject247.bin"/><Relationship Id="rId54" Type="http://schemas.openxmlformats.org/officeDocument/2006/relationships/oleObject" Target="../embeddings/oleObject260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212.bin"/><Relationship Id="rId11" Type="http://schemas.openxmlformats.org/officeDocument/2006/relationships/oleObject" Target="../embeddings/oleObject217.bin"/><Relationship Id="rId24" Type="http://schemas.openxmlformats.org/officeDocument/2006/relationships/oleObject" Target="../embeddings/oleObject230.bin"/><Relationship Id="rId32" Type="http://schemas.openxmlformats.org/officeDocument/2006/relationships/oleObject" Target="../embeddings/oleObject238.bin"/><Relationship Id="rId37" Type="http://schemas.openxmlformats.org/officeDocument/2006/relationships/oleObject" Target="../embeddings/oleObject243.bin"/><Relationship Id="rId40" Type="http://schemas.openxmlformats.org/officeDocument/2006/relationships/oleObject" Target="../embeddings/oleObject246.bin"/><Relationship Id="rId45" Type="http://schemas.openxmlformats.org/officeDocument/2006/relationships/oleObject" Target="../embeddings/oleObject251.bin"/><Relationship Id="rId53" Type="http://schemas.openxmlformats.org/officeDocument/2006/relationships/oleObject" Target="../embeddings/oleObject259.bin"/><Relationship Id="rId5" Type="http://schemas.openxmlformats.org/officeDocument/2006/relationships/oleObject" Target="../embeddings/oleObject211.bin"/><Relationship Id="rId15" Type="http://schemas.openxmlformats.org/officeDocument/2006/relationships/oleObject" Target="../embeddings/oleObject221.bin"/><Relationship Id="rId23" Type="http://schemas.openxmlformats.org/officeDocument/2006/relationships/oleObject" Target="../embeddings/oleObject229.bin"/><Relationship Id="rId28" Type="http://schemas.openxmlformats.org/officeDocument/2006/relationships/oleObject" Target="../embeddings/oleObject234.bin"/><Relationship Id="rId36" Type="http://schemas.openxmlformats.org/officeDocument/2006/relationships/oleObject" Target="../embeddings/oleObject242.bin"/><Relationship Id="rId49" Type="http://schemas.openxmlformats.org/officeDocument/2006/relationships/oleObject" Target="../embeddings/oleObject255.bin"/><Relationship Id="rId10" Type="http://schemas.openxmlformats.org/officeDocument/2006/relationships/oleObject" Target="../embeddings/oleObject216.bin"/><Relationship Id="rId19" Type="http://schemas.openxmlformats.org/officeDocument/2006/relationships/oleObject" Target="../embeddings/oleObject225.bin"/><Relationship Id="rId31" Type="http://schemas.openxmlformats.org/officeDocument/2006/relationships/oleObject" Target="../embeddings/oleObject237.bin"/><Relationship Id="rId44" Type="http://schemas.openxmlformats.org/officeDocument/2006/relationships/oleObject" Target="../embeddings/oleObject250.bin"/><Relationship Id="rId52" Type="http://schemas.openxmlformats.org/officeDocument/2006/relationships/oleObject" Target="../embeddings/oleObject258.bin"/><Relationship Id="rId4" Type="http://schemas.openxmlformats.org/officeDocument/2006/relationships/oleObject" Target="../embeddings/oleObject210.bin"/><Relationship Id="rId9" Type="http://schemas.openxmlformats.org/officeDocument/2006/relationships/oleObject" Target="../embeddings/oleObject215.bin"/><Relationship Id="rId14" Type="http://schemas.openxmlformats.org/officeDocument/2006/relationships/oleObject" Target="../embeddings/oleObject220.bin"/><Relationship Id="rId22" Type="http://schemas.openxmlformats.org/officeDocument/2006/relationships/oleObject" Target="../embeddings/oleObject228.bin"/><Relationship Id="rId27" Type="http://schemas.openxmlformats.org/officeDocument/2006/relationships/oleObject" Target="../embeddings/oleObject233.bin"/><Relationship Id="rId30" Type="http://schemas.openxmlformats.org/officeDocument/2006/relationships/oleObject" Target="../embeddings/oleObject236.bin"/><Relationship Id="rId35" Type="http://schemas.openxmlformats.org/officeDocument/2006/relationships/oleObject" Target="../embeddings/oleObject241.bin"/><Relationship Id="rId43" Type="http://schemas.openxmlformats.org/officeDocument/2006/relationships/oleObject" Target="../embeddings/oleObject249.bin"/><Relationship Id="rId48" Type="http://schemas.openxmlformats.org/officeDocument/2006/relationships/oleObject" Target="../embeddings/oleObject254.bin"/><Relationship Id="rId8" Type="http://schemas.openxmlformats.org/officeDocument/2006/relationships/oleObject" Target="../embeddings/oleObject214.bin"/><Relationship Id="rId51" Type="http://schemas.openxmlformats.org/officeDocument/2006/relationships/oleObject" Target="../embeddings/oleObject257.bin"/><Relationship Id="rId3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67.bin"/><Relationship Id="rId3" Type="http://schemas.openxmlformats.org/officeDocument/2006/relationships/oleObject" Target="../embeddings/oleObject262.bin"/><Relationship Id="rId7" Type="http://schemas.openxmlformats.org/officeDocument/2006/relationships/oleObject" Target="../embeddings/oleObject266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65.bin"/><Relationship Id="rId5" Type="http://schemas.openxmlformats.org/officeDocument/2006/relationships/oleObject" Target="../embeddings/oleObject264.bin"/><Relationship Id="rId10" Type="http://schemas.openxmlformats.org/officeDocument/2006/relationships/oleObject" Target="../embeddings/oleObject269.bin"/><Relationship Id="rId4" Type="http://schemas.openxmlformats.org/officeDocument/2006/relationships/oleObject" Target="../embeddings/oleObject263.bin"/><Relationship Id="rId9" Type="http://schemas.openxmlformats.org/officeDocument/2006/relationships/oleObject" Target="../embeddings/oleObject268.bin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279.bin"/><Relationship Id="rId18" Type="http://schemas.openxmlformats.org/officeDocument/2006/relationships/oleObject" Target="../embeddings/oleObject284.bin"/><Relationship Id="rId26" Type="http://schemas.openxmlformats.org/officeDocument/2006/relationships/oleObject" Target="../embeddings/oleObject292.bin"/><Relationship Id="rId39" Type="http://schemas.openxmlformats.org/officeDocument/2006/relationships/oleObject" Target="../embeddings/oleObject305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287.bin"/><Relationship Id="rId34" Type="http://schemas.openxmlformats.org/officeDocument/2006/relationships/oleObject" Target="../embeddings/oleObject300.bin"/><Relationship Id="rId42" Type="http://schemas.openxmlformats.org/officeDocument/2006/relationships/oleObject" Target="../embeddings/oleObject308.bin"/><Relationship Id="rId47" Type="http://schemas.openxmlformats.org/officeDocument/2006/relationships/oleObject" Target="../embeddings/oleObject313.bin"/><Relationship Id="rId7" Type="http://schemas.openxmlformats.org/officeDocument/2006/relationships/oleObject" Target="../embeddings/oleObject273.bin"/><Relationship Id="rId12" Type="http://schemas.openxmlformats.org/officeDocument/2006/relationships/oleObject" Target="../embeddings/oleObject278.bin"/><Relationship Id="rId17" Type="http://schemas.openxmlformats.org/officeDocument/2006/relationships/oleObject" Target="../embeddings/oleObject283.bin"/><Relationship Id="rId25" Type="http://schemas.openxmlformats.org/officeDocument/2006/relationships/oleObject" Target="../embeddings/oleObject291.bin"/><Relationship Id="rId33" Type="http://schemas.openxmlformats.org/officeDocument/2006/relationships/oleObject" Target="../embeddings/oleObject299.bin"/><Relationship Id="rId38" Type="http://schemas.openxmlformats.org/officeDocument/2006/relationships/oleObject" Target="../embeddings/oleObject304.bin"/><Relationship Id="rId46" Type="http://schemas.openxmlformats.org/officeDocument/2006/relationships/oleObject" Target="../embeddings/oleObject312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282.bin"/><Relationship Id="rId20" Type="http://schemas.openxmlformats.org/officeDocument/2006/relationships/oleObject" Target="../embeddings/oleObject286.bin"/><Relationship Id="rId29" Type="http://schemas.openxmlformats.org/officeDocument/2006/relationships/oleObject" Target="../embeddings/oleObject295.bin"/><Relationship Id="rId41" Type="http://schemas.openxmlformats.org/officeDocument/2006/relationships/oleObject" Target="../embeddings/oleObject307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72.bin"/><Relationship Id="rId11" Type="http://schemas.openxmlformats.org/officeDocument/2006/relationships/oleObject" Target="../embeddings/oleObject277.bin"/><Relationship Id="rId24" Type="http://schemas.openxmlformats.org/officeDocument/2006/relationships/oleObject" Target="../embeddings/oleObject290.bin"/><Relationship Id="rId32" Type="http://schemas.openxmlformats.org/officeDocument/2006/relationships/oleObject" Target="../embeddings/oleObject298.bin"/><Relationship Id="rId37" Type="http://schemas.openxmlformats.org/officeDocument/2006/relationships/oleObject" Target="../embeddings/oleObject303.bin"/><Relationship Id="rId40" Type="http://schemas.openxmlformats.org/officeDocument/2006/relationships/oleObject" Target="../embeddings/oleObject306.bin"/><Relationship Id="rId45" Type="http://schemas.openxmlformats.org/officeDocument/2006/relationships/oleObject" Target="../embeddings/oleObject311.bin"/><Relationship Id="rId5" Type="http://schemas.openxmlformats.org/officeDocument/2006/relationships/oleObject" Target="../embeddings/oleObject271.bin"/><Relationship Id="rId15" Type="http://schemas.openxmlformats.org/officeDocument/2006/relationships/oleObject" Target="../embeddings/oleObject281.bin"/><Relationship Id="rId23" Type="http://schemas.openxmlformats.org/officeDocument/2006/relationships/oleObject" Target="../embeddings/oleObject289.bin"/><Relationship Id="rId28" Type="http://schemas.openxmlformats.org/officeDocument/2006/relationships/oleObject" Target="../embeddings/oleObject294.bin"/><Relationship Id="rId36" Type="http://schemas.openxmlformats.org/officeDocument/2006/relationships/oleObject" Target="../embeddings/oleObject302.bin"/><Relationship Id="rId49" Type="http://schemas.openxmlformats.org/officeDocument/2006/relationships/oleObject" Target="../embeddings/oleObject315.bin"/><Relationship Id="rId10" Type="http://schemas.openxmlformats.org/officeDocument/2006/relationships/oleObject" Target="../embeddings/oleObject276.bin"/><Relationship Id="rId19" Type="http://schemas.openxmlformats.org/officeDocument/2006/relationships/oleObject" Target="../embeddings/oleObject285.bin"/><Relationship Id="rId31" Type="http://schemas.openxmlformats.org/officeDocument/2006/relationships/oleObject" Target="../embeddings/oleObject297.bin"/><Relationship Id="rId44" Type="http://schemas.openxmlformats.org/officeDocument/2006/relationships/oleObject" Target="../embeddings/oleObject310.bin"/><Relationship Id="rId4" Type="http://schemas.openxmlformats.org/officeDocument/2006/relationships/oleObject" Target="../embeddings/oleObject270.bin"/><Relationship Id="rId9" Type="http://schemas.openxmlformats.org/officeDocument/2006/relationships/oleObject" Target="../embeddings/oleObject275.bin"/><Relationship Id="rId14" Type="http://schemas.openxmlformats.org/officeDocument/2006/relationships/oleObject" Target="../embeddings/oleObject280.bin"/><Relationship Id="rId22" Type="http://schemas.openxmlformats.org/officeDocument/2006/relationships/oleObject" Target="../embeddings/oleObject288.bin"/><Relationship Id="rId27" Type="http://schemas.openxmlformats.org/officeDocument/2006/relationships/oleObject" Target="../embeddings/oleObject293.bin"/><Relationship Id="rId30" Type="http://schemas.openxmlformats.org/officeDocument/2006/relationships/oleObject" Target="../embeddings/oleObject296.bin"/><Relationship Id="rId35" Type="http://schemas.openxmlformats.org/officeDocument/2006/relationships/oleObject" Target="../embeddings/oleObject301.bin"/><Relationship Id="rId43" Type="http://schemas.openxmlformats.org/officeDocument/2006/relationships/oleObject" Target="../embeddings/oleObject309.bin"/><Relationship Id="rId48" Type="http://schemas.openxmlformats.org/officeDocument/2006/relationships/oleObject" Target="../embeddings/oleObject314.bin"/><Relationship Id="rId8" Type="http://schemas.openxmlformats.org/officeDocument/2006/relationships/oleObject" Target="../embeddings/oleObject274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1.bin"/><Relationship Id="rId3" Type="http://schemas.openxmlformats.org/officeDocument/2006/relationships/oleObject" Target="../embeddings/oleObject316.bin"/><Relationship Id="rId7" Type="http://schemas.openxmlformats.org/officeDocument/2006/relationships/oleObject" Target="../embeddings/oleObject320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319.bin"/><Relationship Id="rId5" Type="http://schemas.openxmlformats.org/officeDocument/2006/relationships/oleObject" Target="../embeddings/oleObject318.bin"/><Relationship Id="rId10" Type="http://schemas.openxmlformats.org/officeDocument/2006/relationships/oleObject" Target="../embeddings/oleObject323.bin"/><Relationship Id="rId4" Type="http://schemas.openxmlformats.org/officeDocument/2006/relationships/oleObject" Target="../embeddings/oleObject317.bin"/><Relationship Id="rId9" Type="http://schemas.openxmlformats.org/officeDocument/2006/relationships/oleObject" Target="../embeddings/oleObject322.bin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333.bin"/><Relationship Id="rId18" Type="http://schemas.openxmlformats.org/officeDocument/2006/relationships/oleObject" Target="../embeddings/oleObject338.bin"/><Relationship Id="rId26" Type="http://schemas.openxmlformats.org/officeDocument/2006/relationships/oleObject" Target="../embeddings/oleObject346.bin"/><Relationship Id="rId39" Type="http://schemas.openxmlformats.org/officeDocument/2006/relationships/oleObject" Target="../embeddings/oleObject359.bin"/><Relationship Id="rId21" Type="http://schemas.openxmlformats.org/officeDocument/2006/relationships/oleObject" Target="../embeddings/oleObject341.bin"/><Relationship Id="rId34" Type="http://schemas.openxmlformats.org/officeDocument/2006/relationships/oleObject" Target="../embeddings/oleObject354.bin"/><Relationship Id="rId42" Type="http://schemas.openxmlformats.org/officeDocument/2006/relationships/oleObject" Target="../embeddings/oleObject362.bin"/><Relationship Id="rId47" Type="http://schemas.openxmlformats.org/officeDocument/2006/relationships/oleObject" Target="../embeddings/oleObject367.bin"/><Relationship Id="rId50" Type="http://schemas.openxmlformats.org/officeDocument/2006/relationships/oleObject" Target="../embeddings/oleObject370.bin"/><Relationship Id="rId55" Type="http://schemas.openxmlformats.org/officeDocument/2006/relationships/oleObject" Target="../embeddings/oleObject375.bin"/><Relationship Id="rId7" Type="http://schemas.openxmlformats.org/officeDocument/2006/relationships/oleObject" Target="../embeddings/oleObject327.bin"/><Relationship Id="rId12" Type="http://schemas.openxmlformats.org/officeDocument/2006/relationships/oleObject" Target="../embeddings/oleObject332.bin"/><Relationship Id="rId17" Type="http://schemas.openxmlformats.org/officeDocument/2006/relationships/oleObject" Target="../embeddings/oleObject337.bin"/><Relationship Id="rId25" Type="http://schemas.openxmlformats.org/officeDocument/2006/relationships/oleObject" Target="../embeddings/oleObject345.bin"/><Relationship Id="rId33" Type="http://schemas.openxmlformats.org/officeDocument/2006/relationships/oleObject" Target="../embeddings/oleObject353.bin"/><Relationship Id="rId38" Type="http://schemas.openxmlformats.org/officeDocument/2006/relationships/oleObject" Target="../embeddings/oleObject358.bin"/><Relationship Id="rId46" Type="http://schemas.openxmlformats.org/officeDocument/2006/relationships/oleObject" Target="../embeddings/oleObject366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336.bin"/><Relationship Id="rId20" Type="http://schemas.openxmlformats.org/officeDocument/2006/relationships/oleObject" Target="../embeddings/oleObject340.bin"/><Relationship Id="rId29" Type="http://schemas.openxmlformats.org/officeDocument/2006/relationships/oleObject" Target="../embeddings/oleObject349.bin"/><Relationship Id="rId41" Type="http://schemas.openxmlformats.org/officeDocument/2006/relationships/oleObject" Target="../embeddings/oleObject361.bin"/><Relationship Id="rId54" Type="http://schemas.openxmlformats.org/officeDocument/2006/relationships/oleObject" Target="../embeddings/oleObject374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326.bin"/><Relationship Id="rId11" Type="http://schemas.openxmlformats.org/officeDocument/2006/relationships/oleObject" Target="../embeddings/oleObject331.bin"/><Relationship Id="rId24" Type="http://schemas.openxmlformats.org/officeDocument/2006/relationships/oleObject" Target="../embeddings/oleObject344.bin"/><Relationship Id="rId32" Type="http://schemas.openxmlformats.org/officeDocument/2006/relationships/oleObject" Target="../embeddings/oleObject352.bin"/><Relationship Id="rId37" Type="http://schemas.openxmlformats.org/officeDocument/2006/relationships/oleObject" Target="../embeddings/oleObject357.bin"/><Relationship Id="rId40" Type="http://schemas.openxmlformats.org/officeDocument/2006/relationships/oleObject" Target="../embeddings/oleObject360.bin"/><Relationship Id="rId45" Type="http://schemas.openxmlformats.org/officeDocument/2006/relationships/oleObject" Target="../embeddings/oleObject365.bin"/><Relationship Id="rId53" Type="http://schemas.openxmlformats.org/officeDocument/2006/relationships/oleObject" Target="../embeddings/oleObject373.bin"/><Relationship Id="rId5" Type="http://schemas.openxmlformats.org/officeDocument/2006/relationships/oleObject" Target="../embeddings/oleObject325.bin"/><Relationship Id="rId15" Type="http://schemas.openxmlformats.org/officeDocument/2006/relationships/oleObject" Target="../embeddings/oleObject335.bin"/><Relationship Id="rId23" Type="http://schemas.openxmlformats.org/officeDocument/2006/relationships/oleObject" Target="../embeddings/oleObject343.bin"/><Relationship Id="rId28" Type="http://schemas.openxmlformats.org/officeDocument/2006/relationships/oleObject" Target="../embeddings/oleObject348.bin"/><Relationship Id="rId36" Type="http://schemas.openxmlformats.org/officeDocument/2006/relationships/oleObject" Target="../embeddings/oleObject356.bin"/><Relationship Id="rId49" Type="http://schemas.openxmlformats.org/officeDocument/2006/relationships/oleObject" Target="../embeddings/oleObject369.bin"/><Relationship Id="rId10" Type="http://schemas.openxmlformats.org/officeDocument/2006/relationships/oleObject" Target="../embeddings/oleObject330.bin"/><Relationship Id="rId19" Type="http://schemas.openxmlformats.org/officeDocument/2006/relationships/oleObject" Target="../embeddings/oleObject339.bin"/><Relationship Id="rId31" Type="http://schemas.openxmlformats.org/officeDocument/2006/relationships/oleObject" Target="../embeddings/oleObject351.bin"/><Relationship Id="rId44" Type="http://schemas.openxmlformats.org/officeDocument/2006/relationships/oleObject" Target="../embeddings/oleObject364.bin"/><Relationship Id="rId52" Type="http://schemas.openxmlformats.org/officeDocument/2006/relationships/oleObject" Target="../embeddings/oleObject372.bin"/><Relationship Id="rId4" Type="http://schemas.openxmlformats.org/officeDocument/2006/relationships/oleObject" Target="../embeddings/oleObject324.bin"/><Relationship Id="rId9" Type="http://schemas.openxmlformats.org/officeDocument/2006/relationships/oleObject" Target="../embeddings/oleObject329.bin"/><Relationship Id="rId14" Type="http://schemas.openxmlformats.org/officeDocument/2006/relationships/oleObject" Target="../embeddings/oleObject334.bin"/><Relationship Id="rId22" Type="http://schemas.openxmlformats.org/officeDocument/2006/relationships/oleObject" Target="../embeddings/oleObject342.bin"/><Relationship Id="rId27" Type="http://schemas.openxmlformats.org/officeDocument/2006/relationships/oleObject" Target="../embeddings/oleObject347.bin"/><Relationship Id="rId30" Type="http://schemas.openxmlformats.org/officeDocument/2006/relationships/oleObject" Target="../embeddings/oleObject350.bin"/><Relationship Id="rId35" Type="http://schemas.openxmlformats.org/officeDocument/2006/relationships/oleObject" Target="../embeddings/oleObject355.bin"/><Relationship Id="rId43" Type="http://schemas.openxmlformats.org/officeDocument/2006/relationships/oleObject" Target="../embeddings/oleObject363.bin"/><Relationship Id="rId48" Type="http://schemas.openxmlformats.org/officeDocument/2006/relationships/oleObject" Target="../embeddings/oleObject368.bin"/><Relationship Id="rId8" Type="http://schemas.openxmlformats.org/officeDocument/2006/relationships/oleObject" Target="../embeddings/oleObject328.bin"/><Relationship Id="rId51" Type="http://schemas.openxmlformats.org/officeDocument/2006/relationships/oleObject" Target="../embeddings/oleObject371.bin"/><Relationship Id="rId3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1.bin"/><Relationship Id="rId3" Type="http://schemas.openxmlformats.org/officeDocument/2006/relationships/oleObject" Target="../embeddings/oleObject376.bin"/><Relationship Id="rId7" Type="http://schemas.openxmlformats.org/officeDocument/2006/relationships/oleObject" Target="../embeddings/oleObject380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379.bin"/><Relationship Id="rId5" Type="http://schemas.openxmlformats.org/officeDocument/2006/relationships/oleObject" Target="../embeddings/oleObject378.bin"/><Relationship Id="rId10" Type="http://schemas.openxmlformats.org/officeDocument/2006/relationships/oleObject" Target="../embeddings/oleObject383.bin"/><Relationship Id="rId4" Type="http://schemas.openxmlformats.org/officeDocument/2006/relationships/oleObject" Target="../embeddings/oleObject377.bin"/><Relationship Id="rId9" Type="http://schemas.openxmlformats.org/officeDocument/2006/relationships/oleObject" Target="../embeddings/oleObject382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393.bin"/><Relationship Id="rId18" Type="http://schemas.openxmlformats.org/officeDocument/2006/relationships/oleObject" Target="../embeddings/oleObject398.bin"/><Relationship Id="rId26" Type="http://schemas.openxmlformats.org/officeDocument/2006/relationships/oleObject" Target="../embeddings/oleObject406.bin"/><Relationship Id="rId39" Type="http://schemas.openxmlformats.org/officeDocument/2006/relationships/oleObject" Target="../embeddings/oleObject419.bin"/><Relationship Id="rId21" Type="http://schemas.openxmlformats.org/officeDocument/2006/relationships/oleObject" Target="../embeddings/oleObject401.bin"/><Relationship Id="rId34" Type="http://schemas.openxmlformats.org/officeDocument/2006/relationships/oleObject" Target="../embeddings/oleObject414.bin"/><Relationship Id="rId42" Type="http://schemas.openxmlformats.org/officeDocument/2006/relationships/oleObject" Target="../embeddings/oleObject422.bin"/><Relationship Id="rId47" Type="http://schemas.openxmlformats.org/officeDocument/2006/relationships/oleObject" Target="../embeddings/oleObject427.bin"/><Relationship Id="rId50" Type="http://schemas.openxmlformats.org/officeDocument/2006/relationships/oleObject" Target="../embeddings/oleObject430.bin"/><Relationship Id="rId55" Type="http://schemas.openxmlformats.org/officeDocument/2006/relationships/oleObject" Target="../embeddings/oleObject435.bin"/><Relationship Id="rId7" Type="http://schemas.openxmlformats.org/officeDocument/2006/relationships/oleObject" Target="../embeddings/oleObject387.bin"/><Relationship Id="rId12" Type="http://schemas.openxmlformats.org/officeDocument/2006/relationships/oleObject" Target="../embeddings/oleObject392.bin"/><Relationship Id="rId17" Type="http://schemas.openxmlformats.org/officeDocument/2006/relationships/oleObject" Target="../embeddings/oleObject397.bin"/><Relationship Id="rId25" Type="http://schemas.openxmlformats.org/officeDocument/2006/relationships/oleObject" Target="../embeddings/oleObject405.bin"/><Relationship Id="rId33" Type="http://schemas.openxmlformats.org/officeDocument/2006/relationships/oleObject" Target="../embeddings/oleObject413.bin"/><Relationship Id="rId38" Type="http://schemas.openxmlformats.org/officeDocument/2006/relationships/oleObject" Target="../embeddings/oleObject418.bin"/><Relationship Id="rId46" Type="http://schemas.openxmlformats.org/officeDocument/2006/relationships/oleObject" Target="../embeddings/oleObject426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396.bin"/><Relationship Id="rId20" Type="http://schemas.openxmlformats.org/officeDocument/2006/relationships/oleObject" Target="../embeddings/oleObject400.bin"/><Relationship Id="rId29" Type="http://schemas.openxmlformats.org/officeDocument/2006/relationships/oleObject" Target="../embeddings/oleObject409.bin"/><Relationship Id="rId41" Type="http://schemas.openxmlformats.org/officeDocument/2006/relationships/oleObject" Target="../embeddings/oleObject421.bin"/><Relationship Id="rId54" Type="http://schemas.openxmlformats.org/officeDocument/2006/relationships/oleObject" Target="../embeddings/oleObject434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386.bin"/><Relationship Id="rId11" Type="http://schemas.openxmlformats.org/officeDocument/2006/relationships/oleObject" Target="../embeddings/oleObject391.bin"/><Relationship Id="rId24" Type="http://schemas.openxmlformats.org/officeDocument/2006/relationships/oleObject" Target="../embeddings/oleObject404.bin"/><Relationship Id="rId32" Type="http://schemas.openxmlformats.org/officeDocument/2006/relationships/oleObject" Target="../embeddings/oleObject412.bin"/><Relationship Id="rId37" Type="http://schemas.openxmlformats.org/officeDocument/2006/relationships/oleObject" Target="../embeddings/oleObject417.bin"/><Relationship Id="rId40" Type="http://schemas.openxmlformats.org/officeDocument/2006/relationships/oleObject" Target="../embeddings/oleObject420.bin"/><Relationship Id="rId45" Type="http://schemas.openxmlformats.org/officeDocument/2006/relationships/oleObject" Target="../embeddings/oleObject425.bin"/><Relationship Id="rId53" Type="http://schemas.openxmlformats.org/officeDocument/2006/relationships/oleObject" Target="../embeddings/oleObject433.bin"/><Relationship Id="rId5" Type="http://schemas.openxmlformats.org/officeDocument/2006/relationships/oleObject" Target="../embeddings/oleObject385.bin"/><Relationship Id="rId15" Type="http://schemas.openxmlformats.org/officeDocument/2006/relationships/oleObject" Target="../embeddings/oleObject395.bin"/><Relationship Id="rId23" Type="http://schemas.openxmlformats.org/officeDocument/2006/relationships/oleObject" Target="../embeddings/oleObject403.bin"/><Relationship Id="rId28" Type="http://schemas.openxmlformats.org/officeDocument/2006/relationships/oleObject" Target="../embeddings/oleObject408.bin"/><Relationship Id="rId36" Type="http://schemas.openxmlformats.org/officeDocument/2006/relationships/oleObject" Target="../embeddings/oleObject416.bin"/><Relationship Id="rId49" Type="http://schemas.openxmlformats.org/officeDocument/2006/relationships/oleObject" Target="../embeddings/oleObject429.bin"/><Relationship Id="rId10" Type="http://schemas.openxmlformats.org/officeDocument/2006/relationships/oleObject" Target="../embeddings/oleObject390.bin"/><Relationship Id="rId19" Type="http://schemas.openxmlformats.org/officeDocument/2006/relationships/oleObject" Target="../embeddings/oleObject399.bin"/><Relationship Id="rId31" Type="http://schemas.openxmlformats.org/officeDocument/2006/relationships/oleObject" Target="../embeddings/oleObject411.bin"/><Relationship Id="rId44" Type="http://schemas.openxmlformats.org/officeDocument/2006/relationships/oleObject" Target="../embeddings/oleObject424.bin"/><Relationship Id="rId52" Type="http://schemas.openxmlformats.org/officeDocument/2006/relationships/oleObject" Target="../embeddings/oleObject432.bin"/><Relationship Id="rId4" Type="http://schemas.openxmlformats.org/officeDocument/2006/relationships/oleObject" Target="../embeddings/oleObject384.bin"/><Relationship Id="rId9" Type="http://schemas.openxmlformats.org/officeDocument/2006/relationships/oleObject" Target="../embeddings/oleObject389.bin"/><Relationship Id="rId14" Type="http://schemas.openxmlformats.org/officeDocument/2006/relationships/oleObject" Target="../embeddings/oleObject394.bin"/><Relationship Id="rId22" Type="http://schemas.openxmlformats.org/officeDocument/2006/relationships/oleObject" Target="../embeddings/oleObject402.bin"/><Relationship Id="rId27" Type="http://schemas.openxmlformats.org/officeDocument/2006/relationships/oleObject" Target="../embeddings/oleObject407.bin"/><Relationship Id="rId30" Type="http://schemas.openxmlformats.org/officeDocument/2006/relationships/oleObject" Target="../embeddings/oleObject410.bin"/><Relationship Id="rId35" Type="http://schemas.openxmlformats.org/officeDocument/2006/relationships/oleObject" Target="../embeddings/oleObject415.bin"/><Relationship Id="rId43" Type="http://schemas.openxmlformats.org/officeDocument/2006/relationships/oleObject" Target="../embeddings/oleObject423.bin"/><Relationship Id="rId48" Type="http://schemas.openxmlformats.org/officeDocument/2006/relationships/oleObject" Target="../embeddings/oleObject428.bin"/><Relationship Id="rId8" Type="http://schemas.openxmlformats.org/officeDocument/2006/relationships/oleObject" Target="../embeddings/oleObject388.bin"/><Relationship Id="rId51" Type="http://schemas.openxmlformats.org/officeDocument/2006/relationships/oleObject" Target="../embeddings/oleObject431.bin"/><Relationship Id="rId3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1.bin"/><Relationship Id="rId3" Type="http://schemas.openxmlformats.org/officeDocument/2006/relationships/oleObject" Target="../embeddings/oleObject436.bin"/><Relationship Id="rId7" Type="http://schemas.openxmlformats.org/officeDocument/2006/relationships/oleObject" Target="../embeddings/oleObject440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439.bin"/><Relationship Id="rId5" Type="http://schemas.openxmlformats.org/officeDocument/2006/relationships/oleObject" Target="../embeddings/oleObject438.bin"/><Relationship Id="rId10" Type="http://schemas.openxmlformats.org/officeDocument/2006/relationships/oleObject" Target="../embeddings/oleObject443.bin"/><Relationship Id="rId4" Type="http://schemas.openxmlformats.org/officeDocument/2006/relationships/oleObject" Target="../embeddings/oleObject437.bin"/><Relationship Id="rId9" Type="http://schemas.openxmlformats.org/officeDocument/2006/relationships/oleObject" Target="../embeddings/oleObject442.bin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53.bin"/><Relationship Id="rId18" Type="http://schemas.openxmlformats.org/officeDocument/2006/relationships/oleObject" Target="../embeddings/oleObject458.bin"/><Relationship Id="rId26" Type="http://schemas.openxmlformats.org/officeDocument/2006/relationships/oleObject" Target="../embeddings/oleObject466.bin"/><Relationship Id="rId39" Type="http://schemas.openxmlformats.org/officeDocument/2006/relationships/oleObject" Target="../embeddings/oleObject479.bin"/><Relationship Id="rId21" Type="http://schemas.openxmlformats.org/officeDocument/2006/relationships/oleObject" Target="../embeddings/oleObject461.bin"/><Relationship Id="rId34" Type="http://schemas.openxmlformats.org/officeDocument/2006/relationships/oleObject" Target="../embeddings/oleObject474.bin"/><Relationship Id="rId42" Type="http://schemas.openxmlformats.org/officeDocument/2006/relationships/oleObject" Target="../embeddings/oleObject482.bin"/><Relationship Id="rId47" Type="http://schemas.openxmlformats.org/officeDocument/2006/relationships/oleObject" Target="../embeddings/oleObject487.bin"/><Relationship Id="rId50" Type="http://schemas.openxmlformats.org/officeDocument/2006/relationships/oleObject" Target="../embeddings/oleObject490.bin"/><Relationship Id="rId55" Type="http://schemas.openxmlformats.org/officeDocument/2006/relationships/oleObject" Target="../embeddings/oleObject495.bin"/><Relationship Id="rId7" Type="http://schemas.openxmlformats.org/officeDocument/2006/relationships/oleObject" Target="../embeddings/oleObject447.bin"/><Relationship Id="rId12" Type="http://schemas.openxmlformats.org/officeDocument/2006/relationships/oleObject" Target="../embeddings/oleObject452.bin"/><Relationship Id="rId17" Type="http://schemas.openxmlformats.org/officeDocument/2006/relationships/oleObject" Target="../embeddings/oleObject457.bin"/><Relationship Id="rId25" Type="http://schemas.openxmlformats.org/officeDocument/2006/relationships/oleObject" Target="../embeddings/oleObject465.bin"/><Relationship Id="rId33" Type="http://schemas.openxmlformats.org/officeDocument/2006/relationships/oleObject" Target="../embeddings/oleObject473.bin"/><Relationship Id="rId38" Type="http://schemas.openxmlformats.org/officeDocument/2006/relationships/oleObject" Target="../embeddings/oleObject478.bin"/><Relationship Id="rId46" Type="http://schemas.openxmlformats.org/officeDocument/2006/relationships/oleObject" Target="../embeddings/oleObject486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456.bin"/><Relationship Id="rId20" Type="http://schemas.openxmlformats.org/officeDocument/2006/relationships/oleObject" Target="../embeddings/oleObject460.bin"/><Relationship Id="rId29" Type="http://schemas.openxmlformats.org/officeDocument/2006/relationships/oleObject" Target="../embeddings/oleObject469.bin"/><Relationship Id="rId41" Type="http://schemas.openxmlformats.org/officeDocument/2006/relationships/oleObject" Target="../embeddings/oleObject481.bin"/><Relationship Id="rId54" Type="http://schemas.openxmlformats.org/officeDocument/2006/relationships/oleObject" Target="../embeddings/oleObject494.bin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446.bin"/><Relationship Id="rId11" Type="http://schemas.openxmlformats.org/officeDocument/2006/relationships/oleObject" Target="../embeddings/oleObject451.bin"/><Relationship Id="rId24" Type="http://schemas.openxmlformats.org/officeDocument/2006/relationships/oleObject" Target="../embeddings/oleObject464.bin"/><Relationship Id="rId32" Type="http://schemas.openxmlformats.org/officeDocument/2006/relationships/oleObject" Target="../embeddings/oleObject472.bin"/><Relationship Id="rId37" Type="http://schemas.openxmlformats.org/officeDocument/2006/relationships/oleObject" Target="../embeddings/oleObject477.bin"/><Relationship Id="rId40" Type="http://schemas.openxmlformats.org/officeDocument/2006/relationships/oleObject" Target="../embeddings/oleObject480.bin"/><Relationship Id="rId45" Type="http://schemas.openxmlformats.org/officeDocument/2006/relationships/oleObject" Target="../embeddings/oleObject485.bin"/><Relationship Id="rId53" Type="http://schemas.openxmlformats.org/officeDocument/2006/relationships/oleObject" Target="../embeddings/oleObject493.bin"/><Relationship Id="rId5" Type="http://schemas.openxmlformats.org/officeDocument/2006/relationships/oleObject" Target="../embeddings/oleObject445.bin"/><Relationship Id="rId15" Type="http://schemas.openxmlformats.org/officeDocument/2006/relationships/oleObject" Target="../embeddings/oleObject455.bin"/><Relationship Id="rId23" Type="http://schemas.openxmlformats.org/officeDocument/2006/relationships/oleObject" Target="../embeddings/oleObject463.bin"/><Relationship Id="rId28" Type="http://schemas.openxmlformats.org/officeDocument/2006/relationships/oleObject" Target="../embeddings/oleObject468.bin"/><Relationship Id="rId36" Type="http://schemas.openxmlformats.org/officeDocument/2006/relationships/oleObject" Target="../embeddings/oleObject476.bin"/><Relationship Id="rId49" Type="http://schemas.openxmlformats.org/officeDocument/2006/relationships/oleObject" Target="../embeddings/oleObject489.bin"/><Relationship Id="rId10" Type="http://schemas.openxmlformats.org/officeDocument/2006/relationships/oleObject" Target="../embeddings/oleObject450.bin"/><Relationship Id="rId19" Type="http://schemas.openxmlformats.org/officeDocument/2006/relationships/oleObject" Target="../embeddings/oleObject459.bin"/><Relationship Id="rId31" Type="http://schemas.openxmlformats.org/officeDocument/2006/relationships/oleObject" Target="../embeddings/oleObject471.bin"/><Relationship Id="rId44" Type="http://schemas.openxmlformats.org/officeDocument/2006/relationships/oleObject" Target="../embeddings/oleObject484.bin"/><Relationship Id="rId52" Type="http://schemas.openxmlformats.org/officeDocument/2006/relationships/oleObject" Target="../embeddings/oleObject492.bin"/><Relationship Id="rId4" Type="http://schemas.openxmlformats.org/officeDocument/2006/relationships/oleObject" Target="../embeddings/oleObject444.bin"/><Relationship Id="rId9" Type="http://schemas.openxmlformats.org/officeDocument/2006/relationships/oleObject" Target="../embeddings/oleObject449.bin"/><Relationship Id="rId14" Type="http://schemas.openxmlformats.org/officeDocument/2006/relationships/oleObject" Target="../embeddings/oleObject454.bin"/><Relationship Id="rId22" Type="http://schemas.openxmlformats.org/officeDocument/2006/relationships/oleObject" Target="../embeddings/oleObject462.bin"/><Relationship Id="rId27" Type="http://schemas.openxmlformats.org/officeDocument/2006/relationships/oleObject" Target="../embeddings/oleObject467.bin"/><Relationship Id="rId30" Type="http://schemas.openxmlformats.org/officeDocument/2006/relationships/oleObject" Target="../embeddings/oleObject470.bin"/><Relationship Id="rId35" Type="http://schemas.openxmlformats.org/officeDocument/2006/relationships/oleObject" Target="../embeddings/oleObject475.bin"/><Relationship Id="rId43" Type="http://schemas.openxmlformats.org/officeDocument/2006/relationships/oleObject" Target="../embeddings/oleObject483.bin"/><Relationship Id="rId48" Type="http://schemas.openxmlformats.org/officeDocument/2006/relationships/oleObject" Target="../embeddings/oleObject488.bin"/><Relationship Id="rId8" Type="http://schemas.openxmlformats.org/officeDocument/2006/relationships/oleObject" Target="../embeddings/oleObject448.bin"/><Relationship Id="rId51" Type="http://schemas.openxmlformats.org/officeDocument/2006/relationships/oleObject" Target="../embeddings/oleObject491.bin"/><Relationship Id="rId3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01.bin"/><Relationship Id="rId3" Type="http://schemas.openxmlformats.org/officeDocument/2006/relationships/oleObject" Target="../embeddings/oleObject496.bin"/><Relationship Id="rId7" Type="http://schemas.openxmlformats.org/officeDocument/2006/relationships/oleObject" Target="../embeddings/oleObject500.bin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499.bin"/><Relationship Id="rId5" Type="http://schemas.openxmlformats.org/officeDocument/2006/relationships/oleObject" Target="../embeddings/oleObject498.bin"/><Relationship Id="rId10" Type="http://schemas.openxmlformats.org/officeDocument/2006/relationships/oleObject" Target="../embeddings/oleObject503.bin"/><Relationship Id="rId4" Type="http://schemas.openxmlformats.org/officeDocument/2006/relationships/oleObject" Target="../embeddings/oleObject497.bin"/><Relationship Id="rId9" Type="http://schemas.openxmlformats.org/officeDocument/2006/relationships/oleObject" Target="../embeddings/oleObject502.bin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13.bin"/><Relationship Id="rId18" Type="http://schemas.openxmlformats.org/officeDocument/2006/relationships/oleObject" Target="../embeddings/oleObject518.bin"/><Relationship Id="rId26" Type="http://schemas.openxmlformats.org/officeDocument/2006/relationships/oleObject" Target="../embeddings/oleObject526.bin"/><Relationship Id="rId39" Type="http://schemas.openxmlformats.org/officeDocument/2006/relationships/oleObject" Target="../embeddings/oleObject539.bin"/><Relationship Id="rId21" Type="http://schemas.openxmlformats.org/officeDocument/2006/relationships/oleObject" Target="../embeddings/oleObject521.bin"/><Relationship Id="rId34" Type="http://schemas.openxmlformats.org/officeDocument/2006/relationships/oleObject" Target="../embeddings/oleObject534.bin"/><Relationship Id="rId42" Type="http://schemas.openxmlformats.org/officeDocument/2006/relationships/oleObject" Target="../embeddings/oleObject542.bin"/><Relationship Id="rId47" Type="http://schemas.openxmlformats.org/officeDocument/2006/relationships/oleObject" Target="../embeddings/oleObject547.bin"/><Relationship Id="rId50" Type="http://schemas.openxmlformats.org/officeDocument/2006/relationships/oleObject" Target="../embeddings/oleObject550.bin"/><Relationship Id="rId55" Type="http://schemas.openxmlformats.org/officeDocument/2006/relationships/oleObject" Target="../embeddings/oleObject555.bin"/><Relationship Id="rId7" Type="http://schemas.openxmlformats.org/officeDocument/2006/relationships/oleObject" Target="../embeddings/oleObject507.bin"/><Relationship Id="rId12" Type="http://schemas.openxmlformats.org/officeDocument/2006/relationships/oleObject" Target="../embeddings/oleObject512.bin"/><Relationship Id="rId17" Type="http://schemas.openxmlformats.org/officeDocument/2006/relationships/oleObject" Target="../embeddings/oleObject517.bin"/><Relationship Id="rId25" Type="http://schemas.openxmlformats.org/officeDocument/2006/relationships/oleObject" Target="../embeddings/oleObject525.bin"/><Relationship Id="rId33" Type="http://schemas.openxmlformats.org/officeDocument/2006/relationships/oleObject" Target="../embeddings/oleObject533.bin"/><Relationship Id="rId38" Type="http://schemas.openxmlformats.org/officeDocument/2006/relationships/oleObject" Target="../embeddings/oleObject538.bin"/><Relationship Id="rId46" Type="http://schemas.openxmlformats.org/officeDocument/2006/relationships/oleObject" Target="../embeddings/oleObject546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516.bin"/><Relationship Id="rId20" Type="http://schemas.openxmlformats.org/officeDocument/2006/relationships/oleObject" Target="../embeddings/oleObject520.bin"/><Relationship Id="rId29" Type="http://schemas.openxmlformats.org/officeDocument/2006/relationships/oleObject" Target="../embeddings/oleObject529.bin"/><Relationship Id="rId41" Type="http://schemas.openxmlformats.org/officeDocument/2006/relationships/oleObject" Target="../embeddings/oleObject541.bin"/><Relationship Id="rId54" Type="http://schemas.openxmlformats.org/officeDocument/2006/relationships/oleObject" Target="../embeddings/oleObject554.bin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506.bin"/><Relationship Id="rId11" Type="http://schemas.openxmlformats.org/officeDocument/2006/relationships/oleObject" Target="../embeddings/oleObject511.bin"/><Relationship Id="rId24" Type="http://schemas.openxmlformats.org/officeDocument/2006/relationships/oleObject" Target="../embeddings/oleObject524.bin"/><Relationship Id="rId32" Type="http://schemas.openxmlformats.org/officeDocument/2006/relationships/oleObject" Target="../embeddings/oleObject532.bin"/><Relationship Id="rId37" Type="http://schemas.openxmlformats.org/officeDocument/2006/relationships/oleObject" Target="../embeddings/oleObject537.bin"/><Relationship Id="rId40" Type="http://schemas.openxmlformats.org/officeDocument/2006/relationships/oleObject" Target="../embeddings/oleObject540.bin"/><Relationship Id="rId45" Type="http://schemas.openxmlformats.org/officeDocument/2006/relationships/oleObject" Target="../embeddings/oleObject545.bin"/><Relationship Id="rId53" Type="http://schemas.openxmlformats.org/officeDocument/2006/relationships/oleObject" Target="../embeddings/oleObject553.bin"/><Relationship Id="rId5" Type="http://schemas.openxmlformats.org/officeDocument/2006/relationships/oleObject" Target="../embeddings/oleObject505.bin"/><Relationship Id="rId15" Type="http://schemas.openxmlformats.org/officeDocument/2006/relationships/oleObject" Target="../embeddings/oleObject515.bin"/><Relationship Id="rId23" Type="http://schemas.openxmlformats.org/officeDocument/2006/relationships/oleObject" Target="../embeddings/oleObject523.bin"/><Relationship Id="rId28" Type="http://schemas.openxmlformats.org/officeDocument/2006/relationships/oleObject" Target="../embeddings/oleObject528.bin"/><Relationship Id="rId36" Type="http://schemas.openxmlformats.org/officeDocument/2006/relationships/oleObject" Target="../embeddings/oleObject536.bin"/><Relationship Id="rId49" Type="http://schemas.openxmlformats.org/officeDocument/2006/relationships/oleObject" Target="../embeddings/oleObject549.bin"/><Relationship Id="rId10" Type="http://schemas.openxmlformats.org/officeDocument/2006/relationships/oleObject" Target="../embeddings/oleObject510.bin"/><Relationship Id="rId19" Type="http://schemas.openxmlformats.org/officeDocument/2006/relationships/oleObject" Target="../embeddings/oleObject519.bin"/><Relationship Id="rId31" Type="http://schemas.openxmlformats.org/officeDocument/2006/relationships/oleObject" Target="../embeddings/oleObject531.bin"/><Relationship Id="rId44" Type="http://schemas.openxmlformats.org/officeDocument/2006/relationships/oleObject" Target="../embeddings/oleObject544.bin"/><Relationship Id="rId52" Type="http://schemas.openxmlformats.org/officeDocument/2006/relationships/oleObject" Target="../embeddings/oleObject552.bin"/><Relationship Id="rId4" Type="http://schemas.openxmlformats.org/officeDocument/2006/relationships/oleObject" Target="../embeddings/oleObject504.bin"/><Relationship Id="rId9" Type="http://schemas.openxmlformats.org/officeDocument/2006/relationships/oleObject" Target="../embeddings/oleObject509.bin"/><Relationship Id="rId14" Type="http://schemas.openxmlformats.org/officeDocument/2006/relationships/oleObject" Target="../embeddings/oleObject514.bin"/><Relationship Id="rId22" Type="http://schemas.openxmlformats.org/officeDocument/2006/relationships/oleObject" Target="../embeddings/oleObject522.bin"/><Relationship Id="rId27" Type="http://schemas.openxmlformats.org/officeDocument/2006/relationships/oleObject" Target="../embeddings/oleObject527.bin"/><Relationship Id="rId30" Type="http://schemas.openxmlformats.org/officeDocument/2006/relationships/oleObject" Target="../embeddings/oleObject530.bin"/><Relationship Id="rId35" Type="http://schemas.openxmlformats.org/officeDocument/2006/relationships/oleObject" Target="../embeddings/oleObject535.bin"/><Relationship Id="rId43" Type="http://schemas.openxmlformats.org/officeDocument/2006/relationships/oleObject" Target="../embeddings/oleObject543.bin"/><Relationship Id="rId48" Type="http://schemas.openxmlformats.org/officeDocument/2006/relationships/oleObject" Target="../embeddings/oleObject548.bin"/><Relationship Id="rId8" Type="http://schemas.openxmlformats.org/officeDocument/2006/relationships/oleObject" Target="../embeddings/oleObject508.bin"/><Relationship Id="rId51" Type="http://schemas.openxmlformats.org/officeDocument/2006/relationships/oleObject" Target="../embeddings/oleObject551.bin"/><Relationship Id="rId3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61.bin"/><Relationship Id="rId3" Type="http://schemas.openxmlformats.org/officeDocument/2006/relationships/oleObject" Target="../embeddings/oleObject556.bin"/><Relationship Id="rId7" Type="http://schemas.openxmlformats.org/officeDocument/2006/relationships/oleObject" Target="../embeddings/oleObject560.bin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6" Type="http://schemas.openxmlformats.org/officeDocument/2006/relationships/oleObject" Target="../embeddings/oleObject559.bin"/><Relationship Id="rId5" Type="http://schemas.openxmlformats.org/officeDocument/2006/relationships/oleObject" Target="../embeddings/oleObject558.bin"/><Relationship Id="rId10" Type="http://schemas.openxmlformats.org/officeDocument/2006/relationships/oleObject" Target="../embeddings/oleObject563.bin"/><Relationship Id="rId4" Type="http://schemas.openxmlformats.org/officeDocument/2006/relationships/oleObject" Target="../embeddings/oleObject557.bin"/><Relationship Id="rId9" Type="http://schemas.openxmlformats.org/officeDocument/2006/relationships/oleObject" Target="../embeddings/oleObject562.bin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73.bin"/><Relationship Id="rId18" Type="http://schemas.openxmlformats.org/officeDocument/2006/relationships/oleObject" Target="../embeddings/oleObject578.bin"/><Relationship Id="rId26" Type="http://schemas.openxmlformats.org/officeDocument/2006/relationships/oleObject" Target="../embeddings/oleObject586.bin"/><Relationship Id="rId39" Type="http://schemas.openxmlformats.org/officeDocument/2006/relationships/oleObject" Target="../embeddings/oleObject599.bin"/><Relationship Id="rId21" Type="http://schemas.openxmlformats.org/officeDocument/2006/relationships/oleObject" Target="../embeddings/oleObject581.bin"/><Relationship Id="rId34" Type="http://schemas.openxmlformats.org/officeDocument/2006/relationships/oleObject" Target="../embeddings/oleObject594.bin"/><Relationship Id="rId42" Type="http://schemas.openxmlformats.org/officeDocument/2006/relationships/oleObject" Target="../embeddings/oleObject602.bin"/><Relationship Id="rId47" Type="http://schemas.openxmlformats.org/officeDocument/2006/relationships/oleObject" Target="../embeddings/oleObject607.bin"/><Relationship Id="rId50" Type="http://schemas.openxmlformats.org/officeDocument/2006/relationships/oleObject" Target="../embeddings/oleObject610.bin"/><Relationship Id="rId55" Type="http://schemas.openxmlformats.org/officeDocument/2006/relationships/oleObject" Target="../embeddings/oleObject615.bin"/><Relationship Id="rId7" Type="http://schemas.openxmlformats.org/officeDocument/2006/relationships/oleObject" Target="../embeddings/oleObject567.bin"/><Relationship Id="rId12" Type="http://schemas.openxmlformats.org/officeDocument/2006/relationships/oleObject" Target="../embeddings/oleObject572.bin"/><Relationship Id="rId17" Type="http://schemas.openxmlformats.org/officeDocument/2006/relationships/oleObject" Target="../embeddings/oleObject577.bin"/><Relationship Id="rId25" Type="http://schemas.openxmlformats.org/officeDocument/2006/relationships/oleObject" Target="../embeddings/oleObject585.bin"/><Relationship Id="rId33" Type="http://schemas.openxmlformats.org/officeDocument/2006/relationships/oleObject" Target="../embeddings/oleObject593.bin"/><Relationship Id="rId38" Type="http://schemas.openxmlformats.org/officeDocument/2006/relationships/oleObject" Target="../embeddings/oleObject598.bin"/><Relationship Id="rId46" Type="http://schemas.openxmlformats.org/officeDocument/2006/relationships/oleObject" Target="../embeddings/oleObject606.bin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576.bin"/><Relationship Id="rId20" Type="http://schemas.openxmlformats.org/officeDocument/2006/relationships/oleObject" Target="../embeddings/oleObject580.bin"/><Relationship Id="rId29" Type="http://schemas.openxmlformats.org/officeDocument/2006/relationships/oleObject" Target="../embeddings/oleObject589.bin"/><Relationship Id="rId41" Type="http://schemas.openxmlformats.org/officeDocument/2006/relationships/oleObject" Target="../embeddings/oleObject601.bin"/><Relationship Id="rId54" Type="http://schemas.openxmlformats.org/officeDocument/2006/relationships/oleObject" Target="../embeddings/oleObject614.bin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566.bin"/><Relationship Id="rId11" Type="http://schemas.openxmlformats.org/officeDocument/2006/relationships/oleObject" Target="../embeddings/oleObject571.bin"/><Relationship Id="rId24" Type="http://schemas.openxmlformats.org/officeDocument/2006/relationships/oleObject" Target="../embeddings/oleObject584.bin"/><Relationship Id="rId32" Type="http://schemas.openxmlformats.org/officeDocument/2006/relationships/oleObject" Target="../embeddings/oleObject592.bin"/><Relationship Id="rId37" Type="http://schemas.openxmlformats.org/officeDocument/2006/relationships/oleObject" Target="../embeddings/oleObject597.bin"/><Relationship Id="rId40" Type="http://schemas.openxmlformats.org/officeDocument/2006/relationships/oleObject" Target="../embeddings/oleObject600.bin"/><Relationship Id="rId45" Type="http://schemas.openxmlformats.org/officeDocument/2006/relationships/oleObject" Target="../embeddings/oleObject605.bin"/><Relationship Id="rId53" Type="http://schemas.openxmlformats.org/officeDocument/2006/relationships/oleObject" Target="../embeddings/oleObject613.bin"/><Relationship Id="rId5" Type="http://schemas.openxmlformats.org/officeDocument/2006/relationships/oleObject" Target="../embeddings/oleObject565.bin"/><Relationship Id="rId15" Type="http://schemas.openxmlformats.org/officeDocument/2006/relationships/oleObject" Target="../embeddings/oleObject575.bin"/><Relationship Id="rId23" Type="http://schemas.openxmlformats.org/officeDocument/2006/relationships/oleObject" Target="../embeddings/oleObject583.bin"/><Relationship Id="rId28" Type="http://schemas.openxmlformats.org/officeDocument/2006/relationships/oleObject" Target="../embeddings/oleObject588.bin"/><Relationship Id="rId36" Type="http://schemas.openxmlformats.org/officeDocument/2006/relationships/oleObject" Target="../embeddings/oleObject596.bin"/><Relationship Id="rId49" Type="http://schemas.openxmlformats.org/officeDocument/2006/relationships/oleObject" Target="../embeddings/oleObject609.bin"/><Relationship Id="rId10" Type="http://schemas.openxmlformats.org/officeDocument/2006/relationships/oleObject" Target="../embeddings/oleObject570.bin"/><Relationship Id="rId19" Type="http://schemas.openxmlformats.org/officeDocument/2006/relationships/oleObject" Target="../embeddings/oleObject579.bin"/><Relationship Id="rId31" Type="http://schemas.openxmlformats.org/officeDocument/2006/relationships/oleObject" Target="../embeddings/oleObject591.bin"/><Relationship Id="rId44" Type="http://schemas.openxmlformats.org/officeDocument/2006/relationships/oleObject" Target="../embeddings/oleObject604.bin"/><Relationship Id="rId52" Type="http://schemas.openxmlformats.org/officeDocument/2006/relationships/oleObject" Target="../embeddings/oleObject612.bin"/><Relationship Id="rId4" Type="http://schemas.openxmlformats.org/officeDocument/2006/relationships/oleObject" Target="../embeddings/oleObject564.bin"/><Relationship Id="rId9" Type="http://schemas.openxmlformats.org/officeDocument/2006/relationships/oleObject" Target="../embeddings/oleObject569.bin"/><Relationship Id="rId14" Type="http://schemas.openxmlformats.org/officeDocument/2006/relationships/oleObject" Target="../embeddings/oleObject574.bin"/><Relationship Id="rId22" Type="http://schemas.openxmlformats.org/officeDocument/2006/relationships/oleObject" Target="../embeddings/oleObject582.bin"/><Relationship Id="rId27" Type="http://schemas.openxmlformats.org/officeDocument/2006/relationships/oleObject" Target="../embeddings/oleObject587.bin"/><Relationship Id="rId30" Type="http://schemas.openxmlformats.org/officeDocument/2006/relationships/oleObject" Target="../embeddings/oleObject590.bin"/><Relationship Id="rId35" Type="http://schemas.openxmlformats.org/officeDocument/2006/relationships/oleObject" Target="../embeddings/oleObject595.bin"/><Relationship Id="rId43" Type="http://schemas.openxmlformats.org/officeDocument/2006/relationships/oleObject" Target="../embeddings/oleObject603.bin"/><Relationship Id="rId48" Type="http://schemas.openxmlformats.org/officeDocument/2006/relationships/oleObject" Target="../embeddings/oleObject608.bin"/><Relationship Id="rId8" Type="http://schemas.openxmlformats.org/officeDocument/2006/relationships/oleObject" Target="../embeddings/oleObject568.bin"/><Relationship Id="rId51" Type="http://schemas.openxmlformats.org/officeDocument/2006/relationships/oleObject" Target="../embeddings/oleObject611.bin"/><Relationship Id="rId3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21.bin"/><Relationship Id="rId3" Type="http://schemas.openxmlformats.org/officeDocument/2006/relationships/oleObject" Target="../embeddings/oleObject616.bin"/><Relationship Id="rId7" Type="http://schemas.openxmlformats.org/officeDocument/2006/relationships/oleObject" Target="../embeddings/oleObject620.bin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619.bin"/><Relationship Id="rId5" Type="http://schemas.openxmlformats.org/officeDocument/2006/relationships/oleObject" Target="../embeddings/oleObject618.bin"/><Relationship Id="rId10" Type="http://schemas.openxmlformats.org/officeDocument/2006/relationships/oleObject" Target="../embeddings/oleObject623.bin"/><Relationship Id="rId4" Type="http://schemas.openxmlformats.org/officeDocument/2006/relationships/oleObject" Target="../embeddings/oleObject617.bin"/><Relationship Id="rId9" Type="http://schemas.openxmlformats.org/officeDocument/2006/relationships/oleObject" Target="../embeddings/oleObject6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3"/>
  <sheetViews>
    <sheetView view="pageBreakPreview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3.2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218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5.75" customHeight="1">
      <c r="A9" s="263" t="s">
        <v>163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35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2.25" customHeight="1">
      <c r="B17" s="45">
        <v>20477</v>
      </c>
      <c r="C17" s="259" t="s">
        <v>217</v>
      </c>
      <c r="D17" s="259"/>
      <c r="E17" s="259"/>
      <c r="F17" s="259"/>
      <c r="G17" s="259"/>
      <c r="H17" s="259"/>
      <c r="I17" s="259"/>
    </row>
    <row r="18" spans="1:9" ht="32.2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2.25" customHeight="1">
      <c r="B19" s="222">
        <f>C28</f>
        <v>45766</v>
      </c>
      <c r="C19" s="258" t="s">
        <v>212</v>
      </c>
      <c r="D19" s="258"/>
      <c r="E19" s="258"/>
      <c r="F19" s="258"/>
      <c r="G19" s="258"/>
      <c r="H19" s="258"/>
      <c r="I19" s="258"/>
    </row>
    <row r="20" spans="1:9" ht="31.5" customHeight="1">
      <c r="B20" s="123">
        <f>E31</f>
        <v>1307.5999999999999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5"/>
      <c r="D21" s="5"/>
      <c r="E21" s="5"/>
      <c r="F21" s="5"/>
      <c r="G21" s="5"/>
      <c r="H21" s="5"/>
      <c r="I21" s="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0" t="s">
        <v>202</v>
      </c>
      <c r="C25" s="13" t="s">
        <v>3</v>
      </c>
      <c r="D25" s="13" t="s">
        <v>4</v>
      </c>
      <c r="E25" s="264" t="s">
        <v>5</v>
      </c>
      <c r="F25" s="264"/>
      <c r="G25" s="13" t="s">
        <v>6</v>
      </c>
      <c r="H25" s="13" t="s">
        <v>7</v>
      </c>
      <c r="I25" s="15" t="s">
        <v>8</v>
      </c>
    </row>
    <row r="26" spans="1:9" ht="16.5" thickBot="1">
      <c r="A26" s="16">
        <v>1</v>
      </c>
      <c r="B26" s="17">
        <v>2</v>
      </c>
      <c r="C26" s="17">
        <v>3</v>
      </c>
      <c r="D26" s="17">
        <v>4</v>
      </c>
      <c r="E26" s="265" t="s">
        <v>19</v>
      </c>
      <c r="F26" s="265"/>
      <c r="G26" s="17">
        <v>6</v>
      </c>
      <c r="H26" s="1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4" customHeight="1" thickBot="1">
      <c r="A28" s="27">
        <v>1</v>
      </c>
      <c r="B28" s="132" t="s">
        <v>165</v>
      </c>
      <c r="C28" s="124">
        <v>45766</v>
      </c>
      <c r="D28" s="30">
        <f>B16</f>
        <v>35</v>
      </c>
      <c r="E28" s="241">
        <f>C28/D28</f>
        <v>1307.5999999999999</v>
      </c>
      <c r="F28" s="242"/>
      <c r="G28" s="212">
        <f>B17*10*1.302/1680</f>
        <v>158.69675000000001</v>
      </c>
      <c r="H28" s="20">
        <f>E28*G28</f>
        <v>207511.87030000001</v>
      </c>
      <c r="I28" s="235" t="s">
        <v>199</v>
      </c>
    </row>
    <row r="29" spans="1:9" ht="4.5" hidden="1" customHeight="1" thickBot="1">
      <c r="A29" s="134"/>
      <c r="B29" s="135"/>
      <c r="C29" s="136"/>
      <c r="D29" s="137"/>
      <c r="E29" s="272"/>
      <c r="F29" s="273"/>
      <c r="G29" s="133"/>
      <c r="H29" s="133"/>
      <c r="I29" s="236"/>
    </row>
    <row r="30" spans="1:9" ht="31.5" customHeight="1" thickBot="1">
      <c r="A30" s="239" t="s">
        <v>23</v>
      </c>
      <c r="B30" s="240"/>
      <c r="C30" s="240"/>
      <c r="D30" s="240"/>
      <c r="E30" s="240"/>
      <c r="F30" s="240"/>
      <c r="G30" s="33"/>
      <c r="H30" s="23">
        <f>SUM(H28:H29)</f>
        <v>207511.87030000001</v>
      </c>
      <c r="I30" s="236"/>
    </row>
    <row r="31" spans="1:9" ht="36" customHeight="1" thickBot="1">
      <c r="A31" s="269" t="s">
        <v>20</v>
      </c>
      <c r="B31" s="270"/>
      <c r="C31" s="270"/>
      <c r="D31" s="271"/>
      <c r="E31" s="233">
        <f>SUM(E28:F29)</f>
        <v>1307.5999999999999</v>
      </c>
      <c r="F31" s="234"/>
      <c r="G31" s="234"/>
      <c r="H31" s="234"/>
      <c r="I31" s="237"/>
    </row>
    <row r="32" spans="1:9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260" t="s">
        <v>18</v>
      </c>
      <c r="B33" s="260"/>
      <c r="C33" s="260"/>
      <c r="D33" s="260"/>
      <c r="E33" s="260"/>
      <c r="F33" s="260"/>
      <c r="G33" s="260"/>
      <c r="H33" s="260"/>
      <c r="I33" s="260"/>
    </row>
    <row r="34" spans="1:9" ht="16.5" thickBot="1"/>
    <row r="35" spans="1:9" ht="79.5" thickBot="1">
      <c r="A35" s="12" t="s">
        <v>1</v>
      </c>
      <c r="B35" s="14" t="s">
        <v>27</v>
      </c>
      <c r="C35" s="14" t="s">
        <v>10</v>
      </c>
      <c r="D35" s="14" t="s">
        <v>4</v>
      </c>
      <c r="E35" s="14" t="s">
        <v>11</v>
      </c>
      <c r="F35" s="14" t="s">
        <v>12</v>
      </c>
      <c r="G35" s="14" t="s">
        <v>13</v>
      </c>
      <c r="H35" s="14" t="s">
        <v>7</v>
      </c>
      <c r="I35" s="15" t="s">
        <v>8</v>
      </c>
    </row>
    <row r="36" spans="1:9" ht="16.5" thickBot="1">
      <c r="A36" s="24">
        <v>1</v>
      </c>
      <c r="B36" s="25">
        <v>2</v>
      </c>
      <c r="C36" s="25">
        <v>3</v>
      </c>
      <c r="D36" s="25">
        <v>4</v>
      </c>
      <c r="E36" s="25" t="s">
        <v>19</v>
      </c>
      <c r="F36" s="25">
        <v>6</v>
      </c>
      <c r="G36" s="25">
        <v>7</v>
      </c>
      <c r="H36" s="25" t="s">
        <v>14</v>
      </c>
      <c r="I36" s="26">
        <v>9</v>
      </c>
    </row>
    <row r="37" spans="1:9">
      <c r="A37" s="248" t="s">
        <v>22</v>
      </c>
      <c r="B37" s="249"/>
      <c r="C37" s="249"/>
      <c r="D37" s="249"/>
      <c r="E37" s="249"/>
      <c r="F37" s="249"/>
      <c r="G37" s="249"/>
      <c r="H37" s="249"/>
      <c r="I37" s="250"/>
    </row>
    <row r="38" spans="1:9" ht="56.25" customHeight="1" thickBot="1">
      <c r="A38" s="28" t="s">
        <v>166</v>
      </c>
      <c r="B38" s="29" t="s">
        <v>166</v>
      </c>
      <c r="C38" s="125">
        <v>0</v>
      </c>
      <c r="D38" s="31">
        <f>B16</f>
        <v>35</v>
      </c>
      <c r="E38" s="32">
        <f>C38/D38</f>
        <v>0</v>
      </c>
      <c r="F38" s="125">
        <v>0</v>
      </c>
      <c r="G38" s="126">
        <v>0</v>
      </c>
      <c r="H38" s="21">
        <v>0</v>
      </c>
      <c r="I38" s="238" t="s">
        <v>24</v>
      </c>
    </row>
    <row r="39" spans="1:9" ht="32.25" customHeight="1" thickBot="1">
      <c r="A39" s="239" t="s">
        <v>28</v>
      </c>
      <c r="B39" s="240"/>
      <c r="C39" s="240"/>
      <c r="D39" s="240"/>
      <c r="E39" s="240"/>
      <c r="F39" s="243"/>
      <c r="G39" s="22"/>
      <c r="H39" s="23">
        <f>SUM(H38:H38)</f>
        <v>0</v>
      </c>
      <c r="I39" s="237"/>
    </row>
    <row r="41" spans="1:9">
      <c r="A41" s="247" t="s">
        <v>25</v>
      </c>
      <c r="B41" s="247"/>
      <c r="C41" s="247"/>
      <c r="D41" s="247"/>
      <c r="E41" s="247"/>
      <c r="F41" s="247"/>
      <c r="G41" s="247"/>
      <c r="H41" s="247"/>
      <c r="I41" s="247"/>
    </row>
    <row r="42" spans="1:9" ht="16.5" thickBot="1"/>
    <row r="43" spans="1:9" ht="79.5" thickBot="1">
      <c r="A43" s="12" t="s">
        <v>1</v>
      </c>
      <c r="B43" s="14" t="s">
        <v>27</v>
      </c>
      <c r="C43" s="14" t="s">
        <v>10</v>
      </c>
      <c r="D43" s="14" t="s">
        <v>4</v>
      </c>
      <c r="E43" s="14" t="s">
        <v>11</v>
      </c>
      <c r="F43" s="14" t="s">
        <v>12</v>
      </c>
      <c r="G43" s="14" t="s">
        <v>13</v>
      </c>
      <c r="H43" s="14" t="s">
        <v>7</v>
      </c>
      <c r="I43" s="15" t="s">
        <v>8</v>
      </c>
    </row>
    <row r="44" spans="1:9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19</v>
      </c>
      <c r="F44" s="25">
        <v>6</v>
      </c>
      <c r="G44" s="25">
        <v>7</v>
      </c>
      <c r="H44" s="25" t="s">
        <v>14</v>
      </c>
      <c r="I44" s="26">
        <v>9</v>
      </c>
    </row>
    <row r="45" spans="1:9">
      <c r="A45" s="248" t="s">
        <v>26</v>
      </c>
      <c r="B45" s="249"/>
      <c r="C45" s="249"/>
      <c r="D45" s="249"/>
      <c r="E45" s="249"/>
      <c r="F45" s="249"/>
      <c r="G45" s="249"/>
      <c r="H45" s="249"/>
      <c r="I45" s="250"/>
    </row>
    <row r="46" spans="1:9" ht="56.25" customHeight="1" thickBot="1">
      <c r="A46" s="28" t="s">
        <v>166</v>
      </c>
      <c r="B46" s="29" t="s">
        <v>166</v>
      </c>
      <c r="C46" s="125">
        <v>0</v>
      </c>
      <c r="D46" s="31">
        <f>SUM(B16)</f>
        <v>35</v>
      </c>
      <c r="E46" s="32">
        <f>C46/D46</f>
        <v>0</v>
      </c>
      <c r="F46" s="125">
        <v>0</v>
      </c>
      <c r="G46" s="126">
        <v>0</v>
      </c>
      <c r="H46" s="21">
        <v>0</v>
      </c>
      <c r="I46" s="238" t="s">
        <v>24</v>
      </c>
    </row>
    <row r="47" spans="1:9" ht="31.5" customHeight="1" thickBot="1">
      <c r="A47" s="239" t="s">
        <v>29</v>
      </c>
      <c r="B47" s="240"/>
      <c r="C47" s="240"/>
      <c r="D47" s="240"/>
      <c r="E47" s="240"/>
      <c r="F47" s="243"/>
      <c r="G47" s="22"/>
      <c r="H47" s="23">
        <f>SUM(H46:H46)</f>
        <v>0</v>
      </c>
      <c r="I47" s="237"/>
    </row>
    <row r="49" spans="1:9">
      <c r="A49" s="247" t="s">
        <v>30</v>
      </c>
      <c r="B49" s="247"/>
      <c r="C49" s="247"/>
      <c r="D49" s="247"/>
      <c r="E49" s="247"/>
      <c r="F49" s="247"/>
      <c r="G49" s="247"/>
      <c r="H49" s="247"/>
      <c r="I49" s="247"/>
    </row>
    <row r="51" spans="1:9">
      <c r="B51"/>
      <c r="C51" s="35"/>
      <c r="D51" s="34"/>
      <c r="E51" s="34"/>
      <c r="F51" s="34"/>
      <c r="H51" s="34"/>
      <c r="I51" s="5"/>
    </row>
    <row r="52" spans="1:9" ht="16.5" thickBot="1">
      <c r="B52"/>
      <c r="C52" s="35"/>
      <c r="D52" s="34"/>
      <c r="E52" s="34"/>
      <c r="F52" s="34"/>
      <c r="H52" s="34"/>
      <c r="I52" s="68"/>
    </row>
    <row r="53" spans="1:9" ht="35.25" customHeight="1">
      <c r="A53" s="83"/>
      <c r="B53" s="84"/>
      <c r="D53" s="244" t="s">
        <v>95</v>
      </c>
      <c r="E53" s="245"/>
      <c r="F53" s="246"/>
      <c r="G53" s="87" t="s">
        <v>96</v>
      </c>
      <c r="H53" s="34"/>
      <c r="I53" s="68"/>
    </row>
    <row r="54" spans="1:9" ht="35.25" customHeight="1">
      <c r="A54" s="83"/>
      <c r="B54" s="84"/>
      <c r="D54" s="82"/>
      <c r="E54" s="78"/>
      <c r="F54" s="79"/>
      <c r="G54" s="86"/>
      <c r="H54" s="34"/>
      <c r="I54" s="68"/>
    </row>
    <row r="55" spans="1:9" ht="16.5" thickBot="1">
      <c r="A55" s="80"/>
      <c r="B55" s="81"/>
      <c r="D55" s="109">
        <f>SUM(H30)</f>
        <v>207511.87030000001</v>
      </c>
      <c r="E55" s="110">
        <f>SUM(H39)</f>
        <v>0</v>
      </c>
      <c r="F55" s="111">
        <f>SUM(H47)</f>
        <v>0</v>
      </c>
      <c r="G55" s="111">
        <f>SUM(D55:F55)</f>
        <v>207511.87030000001</v>
      </c>
      <c r="H55" s="34"/>
      <c r="I55" s="68"/>
    </row>
    <row r="56" spans="1:9">
      <c r="B56"/>
      <c r="C56" s="35"/>
      <c r="D56" s="34"/>
      <c r="E56" s="34"/>
      <c r="F56" s="34"/>
      <c r="H56" s="34"/>
      <c r="I56" s="68"/>
    </row>
    <row r="57" spans="1:9" ht="31.5" customHeight="1">
      <c r="A57" s="232" t="s">
        <v>32</v>
      </c>
      <c r="B57" s="232"/>
      <c r="C57" s="232"/>
      <c r="D57" s="232"/>
      <c r="E57" s="232"/>
      <c r="F57" s="232"/>
      <c r="G57" s="232"/>
      <c r="H57" s="232"/>
      <c r="I57" s="232"/>
    </row>
    <row r="59" spans="1:9">
      <c r="A59" s="254" t="s">
        <v>33</v>
      </c>
      <c r="B59" s="254"/>
      <c r="C59" s="254"/>
      <c r="D59" s="254"/>
      <c r="E59" s="254"/>
      <c r="F59" s="254"/>
      <c r="G59" s="254"/>
      <c r="H59" s="254"/>
      <c r="I59" s="254"/>
    </row>
    <row r="60" spans="1:9" ht="16.5" thickBot="1"/>
    <row r="61" spans="1:9" hidden="1"/>
    <row r="62" spans="1:9" ht="93" customHeight="1">
      <c r="A62" s="36" t="s">
        <v>1</v>
      </c>
      <c r="B62" s="37" t="s">
        <v>34</v>
      </c>
      <c r="C62" s="37" t="s">
        <v>35</v>
      </c>
      <c r="D62" s="37" t="s">
        <v>36</v>
      </c>
      <c r="E62" s="37" t="s">
        <v>37</v>
      </c>
      <c r="F62" s="37" t="s">
        <v>38</v>
      </c>
      <c r="G62" s="37" t="s">
        <v>39</v>
      </c>
      <c r="H62" s="37" t="s">
        <v>40</v>
      </c>
      <c r="I62" s="38" t="s">
        <v>41</v>
      </c>
    </row>
    <row r="63" spans="1:9" ht="16.5" thickBot="1">
      <c r="A63" s="39">
        <v>1</v>
      </c>
      <c r="B63" s="40">
        <v>1</v>
      </c>
      <c r="C63" s="40">
        <v>2</v>
      </c>
      <c r="D63" s="40">
        <v>3</v>
      </c>
      <c r="E63" s="40">
        <v>4</v>
      </c>
      <c r="F63" s="40">
        <v>5</v>
      </c>
      <c r="G63" s="40" t="s">
        <v>42</v>
      </c>
      <c r="H63" s="40">
        <v>7</v>
      </c>
      <c r="I63" s="41" t="s">
        <v>43</v>
      </c>
    </row>
    <row r="64" spans="1:9">
      <c r="A64" s="255" t="s">
        <v>44</v>
      </c>
      <c r="B64" s="256"/>
      <c r="C64" s="256"/>
      <c r="D64" s="256"/>
      <c r="E64" s="256"/>
      <c r="F64" s="256"/>
      <c r="G64" s="256"/>
      <c r="H64" s="256"/>
      <c r="I64" s="257"/>
    </row>
    <row r="65" spans="1:12">
      <c r="A65" s="6">
        <v>1</v>
      </c>
      <c r="B65" s="48" t="s">
        <v>51</v>
      </c>
      <c r="C65" s="7" t="s">
        <v>47</v>
      </c>
      <c r="D65" s="125">
        <v>22670.025188916876</v>
      </c>
      <c r="E65" s="19">
        <f>SUM(B19)</f>
        <v>45766</v>
      </c>
      <c r="F65" s="21">
        <f>SUM(B20)</f>
        <v>1307.5999999999999</v>
      </c>
      <c r="G65" s="217">
        <f t="shared" ref="G65:G70" si="0">D65*F65/E65</f>
        <v>647.71500539762496</v>
      </c>
      <c r="H65" s="126">
        <v>3.97</v>
      </c>
      <c r="I65" s="112">
        <f t="shared" ref="I65:I70" si="1">G65*H65</f>
        <v>2571.4285714285711</v>
      </c>
      <c r="L65" s="34">
        <f>SUM(D65*H65)</f>
        <v>90000</v>
      </c>
    </row>
    <row r="66" spans="1:12">
      <c r="A66" s="6">
        <v>2</v>
      </c>
      <c r="B66" s="48" t="s">
        <v>52</v>
      </c>
      <c r="C66" s="7" t="s">
        <v>188</v>
      </c>
      <c r="D66" s="168">
        <v>22.605</v>
      </c>
      <c r="E66" s="19">
        <f>SUM(B19)</f>
        <v>45766</v>
      </c>
      <c r="F66" s="21">
        <f>SUM(B20)</f>
        <v>1307.5999999999999</v>
      </c>
      <c r="G66" s="217">
        <f t="shared" si="0"/>
        <v>0.6458571428571428</v>
      </c>
      <c r="H66" s="138">
        <v>1790.17</v>
      </c>
      <c r="I66" s="112">
        <f t="shared" si="1"/>
        <v>1156.1940814285713</v>
      </c>
      <c r="L66" s="34">
        <f t="shared" ref="L66:L70" si="2">SUM(D66*H66)</f>
        <v>40466.792850000005</v>
      </c>
    </row>
    <row r="67" spans="1:12">
      <c r="A67" s="6">
        <v>3</v>
      </c>
      <c r="B67" s="48" t="s">
        <v>45</v>
      </c>
      <c r="C67" s="7" t="s">
        <v>49</v>
      </c>
      <c r="D67" s="125">
        <v>1018</v>
      </c>
      <c r="E67" s="19">
        <f>SUM(B19)</f>
        <v>45766</v>
      </c>
      <c r="F67" s="21">
        <f>SUM(B20)</f>
        <v>1307.5999999999999</v>
      </c>
      <c r="G67" s="217">
        <f t="shared" si="0"/>
        <v>29.085714285714282</v>
      </c>
      <c r="H67" s="126">
        <v>23.97</v>
      </c>
      <c r="I67" s="112">
        <f t="shared" si="1"/>
        <v>697.1845714285713</v>
      </c>
      <c r="L67" s="34">
        <f t="shared" si="2"/>
        <v>24401.46</v>
      </c>
    </row>
    <row r="68" spans="1:12">
      <c r="A68" s="42">
        <v>4</v>
      </c>
      <c r="B68" s="49" t="s">
        <v>50</v>
      </c>
      <c r="C68" s="43" t="s">
        <v>49</v>
      </c>
      <c r="D68" s="128">
        <v>260.73</v>
      </c>
      <c r="E68" s="46">
        <f>SUM(B19)</f>
        <v>45766</v>
      </c>
      <c r="F68" s="47">
        <f>SUM(B20)</f>
        <v>1307.5999999999999</v>
      </c>
      <c r="G68" s="218">
        <f t="shared" si="0"/>
        <v>7.4494285714285713</v>
      </c>
      <c r="H68" s="128">
        <v>101.12</v>
      </c>
      <c r="I68" s="113">
        <f t="shared" si="1"/>
        <v>753.28621714285714</v>
      </c>
      <c r="L68" s="34">
        <f t="shared" si="2"/>
        <v>26365.017600000003</v>
      </c>
    </row>
    <row r="69" spans="1:12">
      <c r="A69" s="6">
        <v>5</v>
      </c>
      <c r="B69" s="48" t="s">
        <v>46</v>
      </c>
      <c r="C69" s="7" t="s">
        <v>49</v>
      </c>
      <c r="D69" s="125">
        <v>834</v>
      </c>
      <c r="E69" s="19">
        <f>SUM(B19)</f>
        <v>45766</v>
      </c>
      <c r="F69" s="21">
        <f>SUM(B20)</f>
        <v>1307.5999999999999</v>
      </c>
      <c r="G69" s="217">
        <f t="shared" si="0"/>
        <v>23.828571428571426</v>
      </c>
      <c r="H69" s="126">
        <v>15.44</v>
      </c>
      <c r="I69" s="112">
        <f t="shared" si="1"/>
        <v>367.91314285714282</v>
      </c>
      <c r="L69" s="34">
        <f t="shared" si="2"/>
        <v>12876.96</v>
      </c>
    </row>
    <row r="70" spans="1:12" ht="16.5" thickBot="1">
      <c r="A70" s="42">
        <v>6</v>
      </c>
      <c r="B70" s="49" t="s">
        <v>110</v>
      </c>
      <c r="C70" s="43" t="s">
        <v>49</v>
      </c>
      <c r="D70" s="127">
        <v>17825.320937922424</v>
      </c>
      <c r="E70" s="46">
        <f>SUM(B19)</f>
        <v>45766</v>
      </c>
      <c r="F70" s="47">
        <f>SUM(B20)</f>
        <v>1307.5999999999999</v>
      </c>
      <c r="G70" s="218">
        <f t="shared" si="0"/>
        <v>509.29488394064066</v>
      </c>
      <c r="H70" s="128">
        <v>6.12</v>
      </c>
      <c r="I70" s="113">
        <f t="shared" si="1"/>
        <v>3116.8846897167209</v>
      </c>
      <c r="L70" s="34">
        <f t="shared" si="2"/>
        <v>109090.96414008524</v>
      </c>
    </row>
    <row r="71" spans="1:12" ht="31.5" customHeight="1" thickBot="1">
      <c r="A71" s="239" t="s">
        <v>59</v>
      </c>
      <c r="B71" s="240"/>
      <c r="C71" s="240"/>
      <c r="D71" s="240"/>
      <c r="E71" s="240"/>
      <c r="F71" s="240"/>
      <c r="G71" s="243"/>
      <c r="H71" s="23"/>
      <c r="I71" s="114">
        <f>SUM(I65:I70)</f>
        <v>8662.8912740024334</v>
      </c>
    </row>
    <row r="73" spans="1:12">
      <c r="A73" s="247" t="s">
        <v>53</v>
      </c>
      <c r="B73" s="247"/>
      <c r="C73" s="247"/>
      <c r="D73" s="247"/>
      <c r="E73" s="247"/>
      <c r="F73" s="247"/>
      <c r="G73" s="247"/>
      <c r="H73" s="247"/>
      <c r="I73" s="247"/>
    </row>
    <row r="74" spans="1:12" ht="16.5" thickBot="1"/>
    <row r="75" spans="1:12" ht="87" customHeight="1">
      <c r="A75" s="36" t="s">
        <v>1</v>
      </c>
      <c r="B75" s="37" t="s">
        <v>34</v>
      </c>
      <c r="C75" s="37" t="s">
        <v>35</v>
      </c>
      <c r="D75" s="37" t="s">
        <v>36</v>
      </c>
      <c r="E75" s="37" t="s">
        <v>37</v>
      </c>
      <c r="F75" s="37" t="s">
        <v>38</v>
      </c>
      <c r="G75" s="37" t="s">
        <v>39</v>
      </c>
      <c r="H75" s="37" t="s">
        <v>40</v>
      </c>
      <c r="I75" s="38" t="s">
        <v>41</v>
      </c>
    </row>
    <row r="76" spans="1:12" ht="16.5" thickBot="1">
      <c r="A76" s="39">
        <v>1</v>
      </c>
      <c r="B76" s="40">
        <v>1</v>
      </c>
      <c r="C76" s="40">
        <v>2</v>
      </c>
      <c r="D76" s="40">
        <v>3</v>
      </c>
      <c r="E76" s="40">
        <v>4</v>
      </c>
      <c r="F76" s="40">
        <v>5</v>
      </c>
      <c r="G76" s="40" t="s">
        <v>42</v>
      </c>
      <c r="H76" s="40">
        <v>7</v>
      </c>
      <c r="I76" s="41" t="s">
        <v>43</v>
      </c>
    </row>
    <row r="77" spans="1:12">
      <c r="A77" s="251" t="s">
        <v>54</v>
      </c>
      <c r="B77" s="252"/>
      <c r="C77" s="252"/>
      <c r="D77" s="252"/>
      <c r="E77" s="252"/>
      <c r="F77" s="252"/>
      <c r="G77" s="252"/>
      <c r="H77" s="252"/>
      <c r="I77" s="253"/>
    </row>
    <row r="78" spans="1:12" ht="16.5" thickBot="1">
      <c r="A78" s="6" t="s">
        <v>166</v>
      </c>
      <c r="B78" s="50" t="s">
        <v>166</v>
      </c>
      <c r="C78" s="29" t="s">
        <v>166</v>
      </c>
      <c r="D78" s="125">
        <v>0</v>
      </c>
      <c r="E78" s="19">
        <f>SUM(B19)</f>
        <v>45766</v>
      </c>
      <c r="F78" s="21">
        <f>SUM(B20)</f>
        <v>1307.5999999999999</v>
      </c>
      <c r="G78" s="21">
        <f>D78*F78/E78</f>
        <v>0</v>
      </c>
      <c r="H78" s="126">
        <v>0</v>
      </c>
      <c r="I78" s="112">
        <f>G78*H78</f>
        <v>0</v>
      </c>
    </row>
    <row r="79" spans="1:12" ht="32.25" customHeight="1" thickBot="1">
      <c r="A79" s="239" t="s">
        <v>60</v>
      </c>
      <c r="B79" s="240"/>
      <c r="C79" s="240"/>
      <c r="D79" s="240"/>
      <c r="E79" s="240"/>
      <c r="F79" s="240"/>
      <c r="G79" s="243"/>
      <c r="H79" s="23"/>
      <c r="I79" s="114">
        <f>SUM(I78:I78)</f>
        <v>0</v>
      </c>
    </row>
    <row r="81" spans="1:10">
      <c r="A81" s="247" t="s">
        <v>55</v>
      </c>
      <c r="B81" s="247"/>
      <c r="C81" s="247"/>
      <c r="D81" s="247"/>
      <c r="E81" s="247"/>
      <c r="F81" s="247"/>
      <c r="G81" s="247"/>
      <c r="H81" s="247"/>
      <c r="I81" s="247"/>
    </row>
    <row r="82" spans="1:10" ht="16.5" thickBot="1"/>
    <row r="83" spans="1:10" ht="94.5">
      <c r="A83" s="36" t="s">
        <v>1</v>
      </c>
      <c r="B83" s="37" t="s">
        <v>34</v>
      </c>
      <c r="C83" s="37" t="s">
        <v>35</v>
      </c>
      <c r="D83" s="37" t="s">
        <v>36</v>
      </c>
      <c r="E83" s="37" t="s">
        <v>37</v>
      </c>
      <c r="F83" s="37" t="s">
        <v>38</v>
      </c>
      <c r="G83" s="37" t="s">
        <v>39</v>
      </c>
      <c r="H83" s="37" t="s">
        <v>40</v>
      </c>
      <c r="I83" s="38" t="s">
        <v>41</v>
      </c>
    </row>
    <row r="84" spans="1:10" ht="16.5" thickBot="1">
      <c r="A84" s="39">
        <v>1</v>
      </c>
      <c r="B84" s="40">
        <v>1</v>
      </c>
      <c r="C84" s="40">
        <v>2</v>
      </c>
      <c r="D84" s="40">
        <v>3</v>
      </c>
      <c r="E84" s="40">
        <v>4</v>
      </c>
      <c r="F84" s="40">
        <v>5</v>
      </c>
      <c r="G84" s="40" t="s">
        <v>42</v>
      </c>
      <c r="H84" s="40">
        <v>7</v>
      </c>
      <c r="I84" s="41" t="s">
        <v>43</v>
      </c>
    </row>
    <row r="85" spans="1:10">
      <c r="A85" s="251" t="s">
        <v>56</v>
      </c>
      <c r="B85" s="252"/>
      <c r="C85" s="252"/>
      <c r="D85" s="252"/>
      <c r="E85" s="252"/>
      <c r="F85" s="252"/>
      <c r="G85" s="252"/>
      <c r="H85" s="252"/>
      <c r="I85" s="253"/>
    </row>
    <row r="86" spans="1:10" ht="16.5" thickBot="1">
      <c r="A86" s="6" t="s">
        <v>166</v>
      </c>
      <c r="B86" s="183" t="s">
        <v>166</v>
      </c>
      <c r="C86" s="29" t="s">
        <v>166</v>
      </c>
      <c r="D86" s="29">
        <v>0</v>
      </c>
      <c r="E86" s="19">
        <f>SUM(B19)</f>
        <v>45766</v>
      </c>
      <c r="F86" s="21">
        <f>SUM(B20)</f>
        <v>1307.5999999999999</v>
      </c>
      <c r="G86" s="7">
        <f>D86*F86/E86</f>
        <v>0</v>
      </c>
      <c r="H86" s="29">
        <v>0</v>
      </c>
      <c r="I86" s="112">
        <f>G86*H86</f>
        <v>0</v>
      </c>
    </row>
    <row r="87" spans="1:10" ht="31.5" customHeight="1" thickBot="1">
      <c r="A87" s="239" t="s">
        <v>61</v>
      </c>
      <c r="B87" s="240"/>
      <c r="C87" s="240"/>
      <c r="D87" s="240"/>
      <c r="E87" s="240"/>
      <c r="F87" s="240"/>
      <c r="G87" s="243"/>
      <c r="H87" s="23"/>
      <c r="I87" s="114">
        <f>SUM(I86:I86)</f>
        <v>0</v>
      </c>
    </row>
    <row r="89" spans="1:10">
      <c r="A89" s="247" t="s">
        <v>57</v>
      </c>
      <c r="B89" s="247"/>
      <c r="C89" s="247"/>
      <c r="D89" s="247"/>
      <c r="E89" s="247"/>
      <c r="F89" s="247"/>
      <c r="G89" s="247"/>
      <c r="H89" s="247"/>
      <c r="I89" s="247"/>
    </row>
    <row r="90" spans="1:10" ht="16.5" thickBot="1"/>
    <row r="91" spans="1:10" ht="90.75" customHeight="1">
      <c r="A91" s="36" t="s">
        <v>1</v>
      </c>
      <c r="B91" s="37" t="s">
        <v>34</v>
      </c>
      <c r="C91" s="37" t="s">
        <v>35</v>
      </c>
      <c r="D91" s="37" t="s">
        <v>36</v>
      </c>
      <c r="E91" s="37" t="s">
        <v>37</v>
      </c>
      <c r="F91" s="37" t="s">
        <v>38</v>
      </c>
      <c r="G91" s="37" t="s">
        <v>39</v>
      </c>
      <c r="H91" s="37" t="s">
        <v>40</v>
      </c>
      <c r="I91" s="52" t="s">
        <v>41</v>
      </c>
      <c r="J91" s="54" t="s">
        <v>65</v>
      </c>
    </row>
    <row r="92" spans="1:10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42</v>
      </c>
      <c r="H92" s="40">
        <v>7</v>
      </c>
      <c r="I92" s="53" t="s">
        <v>66</v>
      </c>
      <c r="J92" s="56">
        <v>9</v>
      </c>
    </row>
    <row r="93" spans="1:10">
      <c r="A93" s="251" t="s">
        <v>58</v>
      </c>
      <c r="B93" s="252"/>
      <c r="C93" s="252"/>
      <c r="D93" s="252"/>
      <c r="E93" s="252"/>
      <c r="F93" s="252"/>
      <c r="G93" s="252"/>
      <c r="H93" s="252"/>
      <c r="I93" s="252"/>
      <c r="J93" s="55"/>
    </row>
    <row r="94" spans="1:10" ht="16.5" thickBot="1">
      <c r="A94" s="6" t="s">
        <v>166</v>
      </c>
      <c r="B94" s="183" t="s">
        <v>166</v>
      </c>
      <c r="C94" s="29" t="s">
        <v>166</v>
      </c>
      <c r="D94" s="125">
        <v>0</v>
      </c>
      <c r="E94" s="19">
        <f>SUM(B19)</f>
        <v>45766</v>
      </c>
      <c r="F94" s="21">
        <f>SUM(B20)</f>
        <v>1307.5999999999999</v>
      </c>
      <c r="G94" s="7">
        <f>D94*F94/E94</f>
        <v>0</v>
      </c>
      <c r="H94" s="126">
        <v>0</v>
      </c>
      <c r="I94" s="115">
        <f>G94*H94*J94</f>
        <v>0</v>
      </c>
      <c r="J94" s="129">
        <v>0</v>
      </c>
    </row>
    <row r="95" spans="1:10" ht="31.5" customHeight="1" thickBot="1">
      <c r="A95" s="239" t="s">
        <v>62</v>
      </c>
      <c r="B95" s="240"/>
      <c r="C95" s="240"/>
      <c r="D95" s="240"/>
      <c r="E95" s="240"/>
      <c r="F95" s="240"/>
      <c r="G95" s="243"/>
      <c r="H95" s="23"/>
      <c r="I95" s="23">
        <f>SUM(I94:I94)</f>
        <v>0</v>
      </c>
      <c r="J95" s="130"/>
    </row>
    <row r="97" spans="1:15">
      <c r="A97" s="247" t="s">
        <v>63</v>
      </c>
      <c r="B97" s="247"/>
      <c r="C97" s="247"/>
      <c r="D97" s="247"/>
      <c r="E97" s="247"/>
      <c r="F97" s="247"/>
      <c r="G97" s="247"/>
      <c r="H97" s="247"/>
      <c r="I97" s="247"/>
    </row>
    <row r="98" spans="1:15" ht="16.5" thickBot="1"/>
    <row r="99" spans="1:15" ht="94.5">
      <c r="A99" s="36" t="s">
        <v>1</v>
      </c>
      <c r="B99" s="37" t="s">
        <v>34</v>
      </c>
      <c r="C99" s="37" t="s">
        <v>35</v>
      </c>
      <c r="D99" s="37" t="s">
        <v>36</v>
      </c>
      <c r="E99" s="37" t="s">
        <v>37</v>
      </c>
      <c r="F99" s="37" t="s">
        <v>38</v>
      </c>
      <c r="G99" s="37" t="s">
        <v>39</v>
      </c>
      <c r="H99" s="37" t="s">
        <v>40</v>
      </c>
      <c r="I99" s="52" t="s">
        <v>41</v>
      </c>
      <c r="J99" s="54" t="s">
        <v>65</v>
      </c>
    </row>
    <row r="100" spans="1:15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42</v>
      </c>
      <c r="H100" s="40">
        <v>7</v>
      </c>
      <c r="I100" s="53" t="s">
        <v>43</v>
      </c>
      <c r="J100" s="56">
        <v>9</v>
      </c>
    </row>
    <row r="101" spans="1:15" ht="15.75" customHeight="1">
      <c r="A101" s="251" t="s">
        <v>64</v>
      </c>
      <c r="B101" s="252"/>
      <c r="C101" s="252"/>
      <c r="D101" s="252"/>
      <c r="E101" s="252"/>
      <c r="F101" s="252"/>
      <c r="G101" s="252"/>
      <c r="H101" s="252"/>
      <c r="I101" s="252"/>
      <c r="J101" s="253"/>
    </row>
    <row r="102" spans="1:15" ht="16.5" thickBot="1">
      <c r="A102" s="6">
        <v>1</v>
      </c>
      <c r="B102" s="50" t="s">
        <v>222</v>
      </c>
      <c r="C102" s="29" t="s">
        <v>112</v>
      </c>
      <c r="D102" s="125">
        <v>1</v>
      </c>
      <c r="E102" s="19">
        <f>SUM(B19)</f>
        <v>45766</v>
      </c>
      <c r="F102" s="21">
        <f>SUM(B20)</f>
        <v>1307.5999999999999</v>
      </c>
      <c r="G102" s="21">
        <f>D102*F102/E102</f>
        <v>2.8571428571428571E-2</v>
      </c>
      <c r="H102" s="126">
        <v>8836</v>
      </c>
      <c r="I102" s="115">
        <f>G102*H102</f>
        <v>252.45714285714286</v>
      </c>
      <c r="J102" s="129" t="s">
        <v>166</v>
      </c>
    </row>
    <row r="103" spans="1:15" ht="31.5" customHeight="1" thickBot="1">
      <c r="A103" s="239" t="s">
        <v>67</v>
      </c>
      <c r="B103" s="240"/>
      <c r="C103" s="240"/>
      <c r="D103" s="240"/>
      <c r="E103" s="240"/>
      <c r="F103" s="240"/>
      <c r="G103" s="243"/>
      <c r="H103" s="23"/>
      <c r="I103" s="75">
        <f>SUM(I102:I102)</f>
        <v>252.45714285714286</v>
      </c>
      <c r="J103" s="130"/>
    </row>
    <row r="105" spans="1:15">
      <c r="A105" s="247" t="s">
        <v>68</v>
      </c>
      <c r="B105" s="247"/>
      <c r="C105" s="247"/>
      <c r="D105" s="247"/>
      <c r="E105" s="247"/>
      <c r="F105" s="247"/>
      <c r="G105" s="247"/>
      <c r="H105" s="247"/>
      <c r="I105" s="247"/>
    </row>
    <row r="106" spans="1:15" ht="16.5" thickBot="1"/>
    <row r="107" spans="1:15" ht="87.75" customHeight="1">
      <c r="A107" s="36" t="s">
        <v>1</v>
      </c>
      <c r="B107" s="171" t="s">
        <v>202</v>
      </c>
      <c r="C107" s="37" t="s">
        <v>35</v>
      </c>
      <c r="D107" s="37" t="s">
        <v>70</v>
      </c>
      <c r="E107" s="37" t="s">
        <v>37</v>
      </c>
      <c r="F107" s="37" t="s">
        <v>38</v>
      </c>
      <c r="G107" s="37" t="s">
        <v>39</v>
      </c>
      <c r="H107" s="37" t="s">
        <v>40</v>
      </c>
      <c r="I107" s="38" t="s">
        <v>41</v>
      </c>
    </row>
    <row r="108" spans="1:15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42</v>
      </c>
      <c r="H108" s="40">
        <v>7</v>
      </c>
      <c r="I108" s="41" t="s">
        <v>43</v>
      </c>
    </row>
    <row r="109" spans="1:15">
      <c r="A109" s="251" t="s">
        <v>69</v>
      </c>
      <c r="B109" s="252"/>
      <c r="C109" s="252"/>
      <c r="D109" s="252"/>
      <c r="E109" s="252"/>
      <c r="F109" s="252"/>
      <c r="G109" s="252"/>
      <c r="H109" s="252"/>
      <c r="I109" s="253"/>
    </row>
    <row r="110" spans="1:15">
      <c r="A110" s="6">
        <v>1</v>
      </c>
      <c r="B110" s="57" t="s">
        <v>111</v>
      </c>
      <c r="C110" s="29" t="s">
        <v>162</v>
      </c>
      <c r="D110" s="125">
        <v>1</v>
      </c>
      <c r="E110" s="19">
        <f>SUM(B19)</f>
        <v>45766</v>
      </c>
      <c r="F110" s="21">
        <f>SUM(B20)</f>
        <v>1307.5999999999999</v>
      </c>
      <c r="G110" s="217">
        <f>D110*F110/E110</f>
        <v>2.8571428571428571E-2</v>
      </c>
      <c r="H110" s="126">
        <v>43212</v>
      </c>
      <c r="I110" s="112">
        <f>G110*H110</f>
        <v>1234.6285714285714</v>
      </c>
      <c r="L110" s="34">
        <f>D110*H110</f>
        <v>43212</v>
      </c>
      <c r="M110" s="34">
        <f>L110*12</f>
        <v>518544</v>
      </c>
      <c r="N110" s="34"/>
      <c r="O110" s="34">
        <f>M110/11</f>
        <v>47140.36363636364</v>
      </c>
    </row>
    <row r="111" spans="1:15" ht="31.5">
      <c r="A111" s="6">
        <v>2</v>
      </c>
      <c r="B111" s="58" t="s">
        <v>113</v>
      </c>
      <c r="C111" s="29" t="s">
        <v>162</v>
      </c>
      <c r="D111" s="125">
        <v>1</v>
      </c>
      <c r="E111" s="19">
        <f>SUM(B19)</f>
        <v>45766</v>
      </c>
      <c r="F111" s="21">
        <f>SUM(B20)</f>
        <v>1307.5999999999999</v>
      </c>
      <c r="G111" s="217">
        <f>D111*F111/E111</f>
        <v>2.8571428571428571E-2</v>
      </c>
      <c r="H111" s="126">
        <v>25927</v>
      </c>
      <c r="I111" s="112">
        <f t="shared" ref="I111:I164" si="3">G111*H111</f>
        <v>740.7714285714286</v>
      </c>
      <c r="L111" s="34">
        <f t="shared" ref="L111:L164" si="4">D111*H111</f>
        <v>25927</v>
      </c>
      <c r="M111" s="34">
        <f t="shared" ref="M111:M164" si="5">L111*12</f>
        <v>311124</v>
      </c>
      <c r="N111" s="34"/>
      <c r="O111" s="34">
        <f t="shared" ref="O111:O164" si="6">M111/11</f>
        <v>28284</v>
      </c>
    </row>
    <row r="112" spans="1:15">
      <c r="A112" s="6">
        <v>3</v>
      </c>
      <c r="B112" s="58" t="s">
        <v>114</v>
      </c>
      <c r="C112" s="29" t="s">
        <v>162</v>
      </c>
      <c r="D112" s="125">
        <v>1</v>
      </c>
      <c r="E112" s="19">
        <f>SUM(B19)</f>
        <v>45766</v>
      </c>
      <c r="F112" s="21">
        <f>SUM(B20)</f>
        <v>1307.5999999999999</v>
      </c>
      <c r="G112" s="217">
        <f>D112*F112/E112</f>
        <v>2.8571428571428571E-2</v>
      </c>
      <c r="H112" s="126">
        <v>16720.363636363636</v>
      </c>
      <c r="I112" s="112">
        <f t="shared" si="3"/>
        <v>477.72467532467527</v>
      </c>
      <c r="L112" s="34">
        <f t="shared" si="4"/>
        <v>16720.363636363636</v>
      </c>
      <c r="M112" s="34">
        <f t="shared" si="5"/>
        <v>200644.36363636365</v>
      </c>
      <c r="N112" s="34"/>
      <c r="O112" s="34">
        <f t="shared" si="6"/>
        <v>18240.396694214876</v>
      </c>
    </row>
    <row r="113" spans="1:15">
      <c r="A113" s="6">
        <v>4</v>
      </c>
      <c r="B113" s="58" t="s">
        <v>115</v>
      </c>
      <c r="C113" s="29" t="s">
        <v>162</v>
      </c>
      <c r="D113" s="125">
        <v>1</v>
      </c>
      <c r="E113" s="19">
        <f>SUM(B19)</f>
        <v>45766</v>
      </c>
      <c r="F113" s="21">
        <f>SUM(B20)</f>
        <v>1307.5999999999999</v>
      </c>
      <c r="G113" s="217">
        <f t="shared" ref="G113:G121" si="7">D113*F113/E113</f>
        <v>2.8571428571428571E-2</v>
      </c>
      <c r="H113" s="126">
        <v>18243.272727272728</v>
      </c>
      <c r="I113" s="112">
        <f t="shared" si="3"/>
        <v>521.23636363636365</v>
      </c>
      <c r="L113" s="34">
        <f t="shared" si="4"/>
        <v>18243.272727272728</v>
      </c>
      <c r="M113" s="34">
        <f t="shared" si="5"/>
        <v>218919.27272727274</v>
      </c>
      <c r="N113" s="34"/>
      <c r="O113" s="34">
        <f t="shared" si="6"/>
        <v>19901.752066115703</v>
      </c>
    </row>
    <row r="114" spans="1:15">
      <c r="A114" s="6">
        <v>5</v>
      </c>
      <c r="B114" s="58" t="s">
        <v>116</v>
      </c>
      <c r="C114" s="29" t="s">
        <v>162</v>
      </c>
      <c r="D114" s="125">
        <v>1</v>
      </c>
      <c r="E114" s="19">
        <f>SUM(B19)</f>
        <v>45766</v>
      </c>
      <c r="F114" s="21">
        <f>SUM(B20)</f>
        <v>1307.5999999999999</v>
      </c>
      <c r="G114" s="217">
        <f t="shared" si="7"/>
        <v>2.8571428571428571E-2</v>
      </c>
      <c r="H114" s="126">
        <v>17697.81818181818</v>
      </c>
      <c r="I114" s="112">
        <f t="shared" si="3"/>
        <v>505.65194805194801</v>
      </c>
      <c r="L114" s="34">
        <f t="shared" si="4"/>
        <v>17697.81818181818</v>
      </c>
      <c r="M114" s="34">
        <f t="shared" si="5"/>
        <v>212373.81818181818</v>
      </c>
      <c r="N114" s="34"/>
      <c r="O114" s="34">
        <f t="shared" si="6"/>
        <v>19306.710743801654</v>
      </c>
    </row>
    <row r="115" spans="1:15" ht="47.25">
      <c r="A115" s="6">
        <v>6</v>
      </c>
      <c r="B115" s="58" t="s">
        <v>117</v>
      </c>
      <c r="C115" s="29" t="s">
        <v>162</v>
      </c>
      <c r="D115" s="125">
        <v>1</v>
      </c>
      <c r="E115" s="19">
        <f>SUM(B19)</f>
        <v>45766</v>
      </c>
      <c r="F115" s="21">
        <f>SUM(B20)</f>
        <v>1307.5999999999999</v>
      </c>
      <c r="G115" s="217">
        <f t="shared" si="7"/>
        <v>2.8571428571428571E-2</v>
      </c>
      <c r="H115" s="126">
        <v>23460</v>
      </c>
      <c r="I115" s="112">
        <f t="shared" si="3"/>
        <v>670.28571428571422</v>
      </c>
      <c r="L115" s="34">
        <f t="shared" si="4"/>
        <v>23460</v>
      </c>
      <c r="M115" s="34">
        <f t="shared" si="5"/>
        <v>281520</v>
      </c>
      <c r="N115" s="34"/>
      <c r="O115" s="34">
        <f t="shared" si="6"/>
        <v>25592.727272727272</v>
      </c>
    </row>
    <row r="116" spans="1:15" ht="31.5">
      <c r="A116" s="6">
        <v>7</v>
      </c>
      <c r="B116" s="58" t="s">
        <v>118</v>
      </c>
      <c r="C116" s="29" t="s">
        <v>162</v>
      </c>
      <c r="D116" s="125">
        <v>1</v>
      </c>
      <c r="E116" s="19">
        <f>SUM(B19)</f>
        <v>45766</v>
      </c>
      <c r="F116" s="21">
        <f>SUM(B20)</f>
        <v>1307.5999999999999</v>
      </c>
      <c r="G116" s="217">
        <f t="shared" si="7"/>
        <v>2.8571428571428571E-2</v>
      </c>
      <c r="H116" s="126">
        <v>5305.090909090909</v>
      </c>
      <c r="I116" s="112">
        <f t="shared" si="3"/>
        <v>151.57402597402597</v>
      </c>
      <c r="L116" s="34">
        <f t="shared" si="4"/>
        <v>5305.090909090909</v>
      </c>
      <c r="M116" s="34">
        <f t="shared" si="5"/>
        <v>63661.090909090912</v>
      </c>
      <c r="N116" s="34"/>
      <c r="O116" s="34">
        <f t="shared" si="6"/>
        <v>5787.3719008264461</v>
      </c>
    </row>
    <row r="117" spans="1:15" ht="47.25">
      <c r="A117" s="6">
        <v>8</v>
      </c>
      <c r="B117" s="58" t="s">
        <v>119</v>
      </c>
      <c r="C117" s="29" t="s">
        <v>162</v>
      </c>
      <c r="D117" s="138">
        <v>1.5</v>
      </c>
      <c r="E117" s="19">
        <f>SUM(B19)</f>
        <v>45766</v>
      </c>
      <c r="F117" s="21">
        <f>SUM(B20)</f>
        <v>1307.5999999999999</v>
      </c>
      <c r="G117" s="217">
        <f t="shared" si="7"/>
        <v>4.2857142857142858E-2</v>
      </c>
      <c r="H117" s="126">
        <v>8840.7272727272721</v>
      </c>
      <c r="I117" s="112">
        <f t="shared" si="3"/>
        <v>378.88831168831166</v>
      </c>
      <c r="L117" s="34">
        <f t="shared" si="4"/>
        <v>13261.090909090908</v>
      </c>
      <c r="M117" s="34">
        <f t="shared" si="5"/>
        <v>159133.09090909088</v>
      </c>
      <c r="N117" s="34"/>
      <c r="O117" s="34">
        <f t="shared" si="6"/>
        <v>14466.644628099171</v>
      </c>
    </row>
    <row r="118" spans="1:15">
      <c r="A118" s="6">
        <v>9</v>
      </c>
      <c r="B118" s="58" t="s">
        <v>120</v>
      </c>
      <c r="C118" s="29" t="s">
        <v>162</v>
      </c>
      <c r="D118" s="125">
        <v>1</v>
      </c>
      <c r="E118" s="19">
        <f>SUM(B19)</f>
        <v>45766</v>
      </c>
      <c r="F118" s="21">
        <f>SUM(B20)</f>
        <v>1307.5999999999999</v>
      </c>
      <c r="G118" s="217">
        <f t="shared" si="7"/>
        <v>2.8571428571428571E-2</v>
      </c>
      <c r="H118" s="126">
        <v>8574.545454545454</v>
      </c>
      <c r="I118" s="112">
        <f t="shared" si="3"/>
        <v>244.98701298701297</v>
      </c>
      <c r="L118" s="34">
        <f t="shared" si="4"/>
        <v>8574.545454545454</v>
      </c>
      <c r="M118" s="34">
        <f t="shared" si="5"/>
        <v>102894.54545454544</v>
      </c>
      <c r="N118" s="34"/>
      <c r="O118" s="34">
        <f t="shared" si="6"/>
        <v>9354.0495867768586</v>
      </c>
    </row>
    <row r="119" spans="1:15">
      <c r="A119" s="6">
        <v>10</v>
      </c>
      <c r="B119" s="58" t="s">
        <v>121</v>
      </c>
      <c r="C119" s="29" t="s">
        <v>162</v>
      </c>
      <c r="D119" s="125">
        <v>1</v>
      </c>
      <c r="E119" s="19">
        <f>SUM(B19)</f>
        <v>45766</v>
      </c>
      <c r="F119" s="21">
        <f>SUM(B20)</f>
        <v>1307.5999999999999</v>
      </c>
      <c r="G119" s="217">
        <f t="shared" si="7"/>
        <v>2.8571428571428571E-2</v>
      </c>
      <c r="H119" s="126">
        <v>12114.545454545454</v>
      </c>
      <c r="I119" s="112">
        <f t="shared" si="3"/>
        <v>346.12987012987008</v>
      </c>
      <c r="L119" s="34">
        <f t="shared" si="4"/>
        <v>12114.545454545454</v>
      </c>
      <c r="M119" s="34">
        <f t="shared" si="5"/>
        <v>145374.54545454544</v>
      </c>
      <c r="N119" s="34"/>
      <c r="O119" s="34">
        <f t="shared" si="6"/>
        <v>13215.867768595041</v>
      </c>
    </row>
    <row r="120" spans="1:15">
      <c r="A120" s="6">
        <v>11</v>
      </c>
      <c r="B120" s="58" t="s">
        <v>122</v>
      </c>
      <c r="C120" s="29" t="s">
        <v>162</v>
      </c>
      <c r="D120" s="125">
        <v>1</v>
      </c>
      <c r="E120" s="19">
        <f>SUM(B19)</f>
        <v>45766</v>
      </c>
      <c r="F120" s="21">
        <f>SUM(B20)</f>
        <v>1307.5999999999999</v>
      </c>
      <c r="G120" s="217">
        <f t="shared" si="7"/>
        <v>2.8571428571428571E-2</v>
      </c>
      <c r="H120" s="126">
        <v>9883.636363636364</v>
      </c>
      <c r="I120" s="112">
        <f t="shared" si="3"/>
        <v>282.38961038961037</v>
      </c>
      <c r="L120" s="34">
        <f t="shared" si="4"/>
        <v>9883.636363636364</v>
      </c>
      <c r="M120" s="34">
        <f t="shared" si="5"/>
        <v>118603.63636363637</v>
      </c>
      <c r="N120" s="34"/>
      <c r="O120" s="34">
        <f t="shared" si="6"/>
        <v>10782.14876033058</v>
      </c>
    </row>
    <row r="121" spans="1:15">
      <c r="A121" s="6">
        <v>12</v>
      </c>
      <c r="B121" s="58" t="s">
        <v>123</v>
      </c>
      <c r="C121" s="29" t="s">
        <v>162</v>
      </c>
      <c r="D121" s="125">
        <v>2</v>
      </c>
      <c r="E121" s="19">
        <f>SUM(B19)</f>
        <v>45766</v>
      </c>
      <c r="F121" s="21">
        <f>SUM(B20)</f>
        <v>1307.5999999999999</v>
      </c>
      <c r="G121" s="217">
        <f t="shared" si="7"/>
        <v>5.7142857142857141E-2</v>
      </c>
      <c r="H121" s="126">
        <v>14731.636363636364</v>
      </c>
      <c r="I121" s="112">
        <f t="shared" si="3"/>
        <v>841.8077922077922</v>
      </c>
      <c r="L121" s="34">
        <f t="shared" si="4"/>
        <v>29463.272727272728</v>
      </c>
      <c r="M121" s="34">
        <f t="shared" si="5"/>
        <v>353559.27272727271</v>
      </c>
      <c r="N121" s="34"/>
      <c r="O121" s="34">
        <f t="shared" si="6"/>
        <v>32141.7520661157</v>
      </c>
    </row>
    <row r="122" spans="1:15">
      <c r="A122" s="6">
        <v>13</v>
      </c>
      <c r="B122" s="58" t="s">
        <v>124</v>
      </c>
      <c r="C122" s="29" t="s">
        <v>162</v>
      </c>
      <c r="D122" s="125">
        <v>1</v>
      </c>
      <c r="E122" s="19">
        <f>SUM(B19)</f>
        <v>45766</v>
      </c>
      <c r="F122" s="21">
        <f>SUM(B20)</f>
        <v>1307.5999999999999</v>
      </c>
      <c r="G122" s="217">
        <f t="shared" ref="G122:G164" si="8">D122*F122/E122</f>
        <v>2.8571428571428571E-2</v>
      </c>
      <c r="H122" s="126">
        <v>8129.454545454545</v>
      </c>
      <c r="I122" s="112">
        <f t="shared" si="3"/>
        <v>232.27012987012986</v>
      </c>
      <c r="L122" s="34">
        <f t="shared" si="4"/>
        <v>8129.454545454545</v>
      </c>
      <c r="M122" s="34">
        <f t="shared" si="5"/>
        <v>97553.454545454544</v>
      </c>
      <c r="N122" s="34"/>
      <c r="O122" s="34">
        <f t="shared" si="6"/>
        <v>8868.4958677685954</v>
      </c>
    </row>
    <row r="123" spans="1:15" ht="31.5">
      <c r="A123" s="6">
        <v>14</v>
      </c>
      <c r="B123" s="58" t="s">
        <v>125</v>
      </c>
      <c r="C123" s="29" t="s">
        <v>162</v>
      </c>
      <c r="D123" s="125">
        <v>3</v>
      </c>
      <c r="E123" s="19">
        <f>SUM(B19)</f>
        <v>45766</v>
      </c>
      <c r="F123" s="21">
        <f>SUM(B20)</f>
        <v>1307.5999999999999</v>
      </c>
      <c r="G123" s="217">
        <f t="shared" si="8"/>
        <v>8.5714285714285715E-2</v>
      </c>
      <c r="H123" s="126">
        <v>7918.909090909091</v>
      </c>
      <c r="I123" s="112">
        <f t="shared" si="3"/>
        <v>678.76363636363635</v>
      </c>
      <c r="L123" s="34">
        <f t="shared" si="4"/>
        <v>23756.727272727272</v>
      </c>
      <c r="M123" s="34">
        <f t="shared" si="5"/>
        <v>285080.72727272729</v>
      </c>
      <c r="N123" s="34"/>
      <c r="O123" s="34">
        <f t="shared" si="6"/>
        <v>25916.429752066117</v>
      </c>
    </row>
    <row r="124" spans="1:15">
      <c r="A124" s="6">
        <v>15</v>
      </c>
      <c r="B124" s="58" t="s">
        <v>126</v>
      </c>
      <c r="C124" s="29" t="s">
        <v>162</v>
      </c>
      <c r="D124" s="125">
        <v>4</v>
      </c>
      <c r="E124" s="19">
        <f>SUM(B19)</f>
        <v>45766</v>
      </c>
      <c r="F124" s="21">
        <f>SUM(B20)</f>
        <v>1307.5999999999999</v>
      </c>
      <c r="G124" s="217">
        <f t="shared" si="8"/>
        <v>0.11428571428571428</v>
      </c>
      <c r="H124" s="126">
        <v>7085.454545454545</v>
      </c>
      <c r="I124" s="112">
        <f t="shared" si="3"/>
        <v>809.76623376623365</v>
      </c>
      <c r="L124" s="34">
        <f t="shared" si="4"/>
        <v>28341.81818181818</v>
      </c>
      <c r="M124" s="34">
        <f t="shared" si="5"/>
        <v>340101.81818181818</v>
      </c>
      <c r="N124" s="34"/>
      <c r="O124" s="34">
        <f t="shared" si="6"/>
        <v>30918.347107438018</v>
      </c>
    </row>
    <row r="125" spans="1:15">
      <c r="A125" s="6">
        <v>16</v>
      </c>
      <c r="B125" s="58" t="s">
        <v>127</v>
      </c>
      <c r="C125" s="29" t="s">
        <v>162</v>
      </c>
      <c r="D125" s="125">
        <v>1</v>
      </c>
      <c r="E125" s="19">
        <f>SUM(B19)</f>
        <v>45766</v>
      </c>
      <c r="F125" s="21">
        <f>SUM(B20)</f>
        <v>1307.5999999999999</v>
      </c>
      <c r="G125" s="217">
        <f t="shared" si="8"/>
        <v>2.8571428571428571E-2</v>
      </c>
      <c r="H125" s="126">
        <v>14460</v>
      </c>
      <c r="I125" s="112">
        <f t="shared" si="3"/>
        <v>413.14285714285711</v>
      </c>
      <c r="L125" s="34">
        <f t="shared" si="4"/>
        <v>14460</v>
      </c>
      <c r="M125" s="34">
        <f t="shared" si="5"/>
        <v>173520</v>
      </c>
      <c r="N125" s="34"/>
      <c r="O125" s="34">
        <f t="shared" si="6"/>
        <v>15774.545454545454</v>
      </c>
    </row>
    <row r="126" spans="1:15">
      <c r="A126" s="6">
        <v>17</v>
      </c>
      <c r="B126" s="58" t="s">
        <v>128</v>
      </c>
      <c r="C126" s="29" t="s">
        <v>162</v>
      </c>
      <c r="D126" s="125">
        <v>1</v>
      </c>
      <c r="E126" s="19">
        <f>SUM(B19)</f>
        <v>45766</v>
      </c>
      <c r="F126" s="21">
        <f>SUM(B20)</f>
        <v>1307.5999999999999</v>
      </c>
      <c r="G126" s="217">
        <f t="shared" si="8"/>
        <v>2.8571428571428571E-2</v>
      </c>
      <c r="H126" s="126">
        <v>12243.272727272728</v>
      </c>
      <c r="I126" s="112">
        <f t="shared" si="3"/>
        <v>349.8077922077922</v>
      </c>
      <c r="L126" s="34">
        <f t="shared" si="4"/>
        <v>12243.272727272728</v>
      </c>
      <c r="M126" s="34">
        <f t="shared" si="5"/>
        <v>146919.27272727274</v>
      </c>
      <c r="N126" s="34"/>
      <c r="O126" s="34">
        <f t="shared" si="6"/>
        <v>13356.297520661157</v>
      </c>
    </row>
    <row r="127" spans="1:15">
      <c r="A127" s="6">
        <v>18</v>
      </c>
      <c r="B127" s="58" t="s">
        <v>129</v>
      </c>
      <c r="C127" s="29" t="s">
        <v>162</v>
      </c>
      <c r="D127" s="125">
        <v>1</v>
      </c>
      <c r="E127" s="19">
        <f>SUM(B19)</f>
        <v>45766</v>
      </c>
      <c r="F127" s="21">
        <f>SUM(B20)</f>
        <v>1307.5999999999999</v>
      </c>
      <c r="G127" s="217">
        <f t="shared" si="8"/>
        <v>2.8571428571428571E-2</v>
      </c>
      <c r="H127" s="126">
        <v>11456.727272727272</v>
      </c>
      <c r="I127" s="112">
        <f t="shared" si="3"/>
        <v>327.33506493506491</v>
      </c>
      <c r="L127" s="34">
        <f t="shared" si="4"/>
        <v>11456.727272727272</v>
      </c>
      <c r="M127" s="34">
        <f t="shared" si="5"/>
        <v>137480.72727272726</v>
      </c>
      <c r="N127" s="34"/>
      <c r="O127" s="34">
        <f t="shared" si="6"/>
        <v>12498.247933884297</v>
      </c>
    </row>
    <row r="128" spans="1:15">
      <c r="A128" s="6">
        <v>19</v>
      </c>
      <c r="B128" s="58" t="s">
        <v>130</v>
      </c>
      <c r="C128" s="29" t="s">
        <v>162</v>
      </c>
      <c r="D128" s="125">
        <v>0.5</v>
      </c>
      <c r="E128" s="19">
        <f>SUM(B19)</f>
        <v>45766</v>
      </c>
      <c r="F128" s="21">
        <f>SUM(B20)</f>
        <v>1307.5999999999999</v>
      </c>
      <c r="G128" s="217">
        <f t="shared" si="8"/>
        <v>1.4285714285714285E-2</v>
      </c>
      <c r="H128" s="126">
        <v>4131.272727272727</v>
      </c>
      <c r="I128" s="112">
        <f t="shared" si="3"/>
        <v>59.018181818181816</v>
      </c>
      <c r="L128" s="34">
        <f t="shared" si="4"/>
        <v>2065.6363636363635</v>
      </c>
      <c r="M128" s="34">
        <f t="shared" si="5"/>
        <v>24787.63636363636</v>
      </c>
      <c r="N128" s="34"/>
      <c r="O128" s="34">
        <f t="shared" si="6"/>
        <v>2253.4214876033056</v>
      </c>
    </row>
    <row r="129" spans="1:15">
      <c r="A129" s="6">
        <v>20</v>
      </c>
      <c r="B129" s="58" t="s">
        <v>131</v>
      </c>
      <c r="C129" s="29" t="s">
        <v>162</v>
      </c>
      <c r="D129" s="125">
        <v>8</v>
      </c>
      <c r="E129" s="19">
        <f>SUM(B19)</f>
        <v>45766</v>
      </c>
      <c r="F129" s="21">
        <f>SUM(B20)</f>
        <v>1307.5999999999999</v>
      </c>
      <c r="G129" s="217">
        <f t="shared" si="8"/>
        <v>0.22857142857142856</v>
      </c>
      <c r="H129" s="126">
        <v>6768</v>
      </c>
      <c r="I129" s="112">
        <f t="shared" si="3"/>
        <v>1546.9714285714285</v>
      </c>
      <c r="L129" s="34">
        <f t="shared" si="4"/>
        <v>54144</v>
      </c>
      <c r="M129" s="34">
        <f t="shared" si="5"/>
        <v>649728</v>
      </c>
      <c r="N129" s="34"/>
      <c r="O129" s="34">
        <f t="shared" si="6"/>
        <v>59066.181818181816</v>
      </c>
    </row>
    <row r="130" spans="1:15">
      <c r="A130" s="6">
        <v>21</v>
      </c>
      <c r="B130" s="58" t="s">
        <v>132</v>
      </c>
      <c r="C130" s="29" t="s">
        <v>162</v>
      </c>
      <c r="D130" s="125">
        <v>2</v>
      </c>
      <c r="E130" s="19">
        <f>SUM(B19)</f>
        <v>45766</v>
      </c>
      <c r="F130" s="21">
        <f>SUM(B20)</f>
        <v>1307.5999999999999</v>
      </c>
      <c r="G130" s="217">
        <f t="shared" si="8"/>
        <v>5.7142857142857141E-2</v>
      </c>
      <c r="H130" s="126">
        <v>11095.636363636364</v>
      </c>
      <c r="I130" s="112">
        <f t="shared" si="3"/>
        <v>634.0363636363636</v>
      </c>
      <c r="L130" s="34">
        <f t="shared" si="4"/>
        <v>22191.272727272728</v>
      </c>
      <c r="M130" s="34">
        <f t="shared" si="5"/>
        <v>266295.27272727271</v>
      </c>
      <c r="N130" s="34"/>
      <c r="O130" s="34">
        <f t="shared" si="6"/>
        <v>24208.661157024791</v>
      </c>
    </row>
    <row r="131" spans="1:15">
      <c r="A131" s="6">
        <v>22</v>
      </c>
      <c r="B131" s="58" t="s">
        <v>133</v>
      </c>
      <c r="C131" s="29" t="s">
        <v>162</v>
      </c>
      <c r="D131" s="125">
        <v>8</v>
      </c>
      <c r="E131" s="19">
        <f>SUM(B19)</f>
        <v>45766</v>
      </c>
      <c r="F131" s="21">
        <f>SUM(B20)</f>
        <v>1307.5999999999999</v>
      </c>
      <c r="G131" s="217">
        <f t="shared" si="8"/>
        <v>0.22857142857142856</v>
      </c>
      <c r="H131" s="126">
        <v>6768</v>
      </c>
      <c r="I131" s="112">
        <f t="shared" si="3"/>
        <v>1546.9714285714285</v>
      </c>
      <c r="L131" s="34">
        <f t="shared" si="4"/>
        <v>54144</v>
      </c>
      <c r="M131" s="34">
        <f t="shared" si="5"/>
        <v>649728</v>
      </c>
      <c r="N131" s="34"/>
      <c r="O131" s="34">
        <f t="shared" si="6"/>
        <v>59066.181818181816</v>
      </c>
    </row>
    <row r="132" spans="1:15">
      <c r="A132" s="6">
        <v>23</v>
      </c>
      <c r="B132" s="58" t="s">
        <v>134</v>
      </c>
      <c r="C132" s="29" t="s">
        <v>162</v>
      </c>
      <c r="D132" s="125">
        <v>1</v>
      </c>
      <c r="E132" s="19">
        <f>SUM(B19)</f>
        <v>45766</v>
      </c>
      <c r="F132" s="21">
        <f>SUM(B20)</f>
        <v>1307.5999999999999</v>
      </c>
      <c r="G132" s="217">
        <f t="shared" si="8"/>
        <v>2.8571428571428571E-2</v>
      </c>
      <c r="H132" s="126">
        <v>10913.454545454546</v>
      </c>
      <c r="I132" s="112">
        <f t="shared" si="3"/>
        <v>311.81298701298704</v>
      </c>
      <c r="L132" s="34">
        <f t="shared" si="4"/>
        <v>10913.454545454546</v>
      </c>
      <c r="M132" s="34">
        <f t="shared" si="5"/>
        <v>130961.45454545456</v>
      </c>
      <c r="N132" s="34"/>
      <c r="O132" s="34">
        <f t="shared" si="6"/>
        <v>11905.586776859505</v>
      </c>
    </row>
    <row r="133" spans="1:15">
      <c r="A133" s="6">
        <v>24</v>
      </c>
      <c r="B133" s="58" t="s">
        <v>135</v>
      </c>
      <c r="C133" s="29" t="s">
        <v>162</v>
      </c>
      <c r="D133" s="138">
        <v>0.5</v>
      </c>
      <c r="E133" s="19">
        <f>SUM(B19)</f>
        <v>45766</v>
      </c>
      <c r="F133" s="21">
        <f>SUM(B20)</f>
        <v>1307.5999999999999</v>
      </c>
      <c r="G133" s="217">
        <f>D133*F133/E133</f>
        <v>1.4285714285714285E-2</v>
      </c>
      <c r="H133" s="126">
        <v>6768</v>
      </c>
      <c r="I133" s="112">
        <f t="shared" si="3"/>
        <v>96.685714285714283</v>
      </c>
      <c r="L133" s="34">
        <f t="shared" si="4"/>
        <v>3384</v>
      </c>
      <c r="M133" s="34">
        <f t="shared" si="5"/>
        <v>40608</v>
      </c>
      <c r="N133" s="34"/>
      <c r="O133" s="34">
        <f t="shared" si="6"/>
        <v>3691.6363636363635</v>
      </c>
    </row>
    <row r="134" spans="1:15">
      <c r="A134" s="6">
        <v>25</v>
      </c>
      <c r="B134" s="58" t="s">
        <v>136</v>
      </c>
      <c r="C134" s="29" t="s">
        <v>162</v>
      </c>
      <c r="D134" s="125">
        <v>1</v>
      </c>
      <c r="E134" s="19">
        <f>SUM(B19)</f>
        <v>45766</v>
      </c>
      <c r="F134" s="21">
        <f>SUM(B20)</f>
        <v>1307.5999999999999</v>
      </c>
      <c r="G134" s="217">
        <f t="shared" si="8"/>
        <v>2.8571428571428571E-2</v>
      </c>
      <c r="H134" s="126">
        <v>11437.09090909091</v>
      </c>
      <c r="I134" s="112">
        <f t="shared" si="3"/>
        <v>326.77402597402596</v>
      </c>
      <c r="L134" s="34">
        <f t="shared" si="4"/>
        <v>11437.09090909091</v>
      </c>
      <c r="M134" s="34">
        <f t="shared" si="5"/>
        <v>137245.09090909091</v>
      </c>
      <c r="N134" s="34"/>
      <c r="O134" s="34">
        <f t="shared" si="6"/>
        <v>12476.826446280991</v>
      </c>
    </row>
    <row r="135" spans="1:15">
      <c r="A135" s="6">
        <v>26</v>
      </c>
      <c r="B135" s="58" t="s">
        <v>137</v>
      </c>
      <c r="C135" s="29" t="s">
        <v>162</v>
      </c>
      <c r="D135" s="138">
        <v>0.5</v>
      </c>
      <c r="E135" s="19">
        <f>SUM(B19)</f>
        <v>45766</v>
      </c>
      <c r="F135" s="21">
        <f>SUM(B20)</f>
        <v>1307.5999999999999</v>
      </c>
      <c r="G135" s="217">
        <f t="shared" si="8"/>
        <v>1.4285714285714285E-2</v>
      </c>
      <c r="H135" s="126">
        <v>11437.09090909091</v>
      </c>
      <c r="I135" s="112">
        <f t="shared" si="3"/>
        <v>163.38701298701298</v>
      </c>
      <c r="L135" s="34">
        <f t="shared" si="4"/>
        <v>5718.545454545455</v>
      </c>
      <c r="M135" s="34">
        <f t="shared" si="5"/>
        <v>68622.545454545456</v>
      </c>
      <c r="N135" s="34"/>
      <c r="O135" s="34">
        <f t="shared" si="6"/>
        <v>6238.4132231404956</v>
      </c>
    </row>
    <row r="136" spans="1:15">
      <c r="A136" s="6">
        <v>27</v>
      </c>
      <c r="B136" s="58" t="s">
        <v>138</v>
      </c>
      <c r="C136" s="29" t="s">
        <v>162</v>
      </c>
      <c r="D136" s="125">
        <v>1</v>
      </c>
      <c r="E136" s="19">
        <f>SUM(B19)</f>
        <v>45766</v>
      </c>
      <c r="F136" s="21">
        <f>SUM(B20)</f>
        <v>1307.5999999999999</v>
      </c>
      <c r="G136" s="217">
        <f t="shared" si="8"/>
        <v>2.8571428571428571E-2</v>
      </c>
      <c r="H136" s="126">
        <v>22030.909090909092</v>
      </c>
      <c r="I136" s="112">
        <f t="shared" si="3"/>
        <v>629.4545454545455</v>
      </c>
      <c r="L136" s="34">
        <f t="shared" si="4"/>
        <v>22030.909090909092</v>
      </c>
      <c r="M136" s="34">
        <f t="shared" si="5"/>
        <v>264370.90909090912</v>
      </c>
      <c r="N136" s="34"/>
      <c r="O136" s="34">
        <f t="shared" si="6"/>
        <v>24033.719008264467</v>
      </c>
    </row>
    <row r="137" spans="1:15">
      <c r="A137" s="6">
        <v>28</v>
      </c>
      <c r="B137" s="58" t="s">
        <v>139</v>
      </c>
      <c r="C137" s="29" t="s">
        <v>162</v>
      </c>
      <c r="D137" s="125">
        <v>1</v>
      </c>
      <c r="E137" s="19">
        <f>SUM(B19)</f>
        <v>45766</v>
      </c>
      <c r="F137" s="21">
        <f>SUM(B20)</f>
        <v>1307.5999999999999</v>
      </c>
      <c r="G137" s="217">
        <f t="shared" si="8"/>
        <v>2.8571428571428571E-2</v>
      </c>
      <c r="H137" s="126">
        <v>15174.545454545454</v>
      </c>
      <c r="I137" s="112">
        <f t="shared" si="3"/>
        <v>433.55844155844153</v>
      </c>
      <c r="L137" s="34">
        <f t="shared" si="4"/>
        <v>15174.545454545454</v>
      </c>
      <c r="M137" s="34">
        <f t="shared" si="5"/>
        <v>182094.54545454544</v>
      </c>
      <c r="N137" s="34"/>
      <c r="O137" s="34">
        <f t="shared" si="6"/>
        <v>16554.049586776859</v>
      </c>
    </row>
    <row r="138" spans="1:15">
      <c r="A138" s="6">
        <v>29</v>
      </c>
      <c r="B138" s="58" t="s">
        <v>140</v>
      </c>
      <c r="C138" s="29" t="s">
        <v>162</v>
      </c>
      <c r="D138" s="125">
        <v>1</v>
      </c>
      <c r="E138" s="19">
        <f>SUM(B19)</f>
        <v>45766</v>
      </c>
      <c r="F138" s="21">
        <f>SUM(B20)</f>
        <v>1307.5999999999999</v>
      </c>
      <c r="G138" s="217">
        <f t="shared" si="8"/>
        <v>2.8571428571428571E-2</v>
      </c>
      <c r="H138" s="126">
        <v>9516</v>
      </c>
      <c r="I138" s="112">
        <f t="shared" si="3"/>
        <v>271.8857142857143</v>
      </c>
      <c r="L138" s="34">
        <f t="shared" si="4"/>
        <v>9516</v>
      </c>
      <c r="M138" s="34">
        <f t="shared" si="5"/>
        <v>114192</v>
      </c>
      <c r="N138" s="34"/>
      <c r="O138" s="34">
        <f t="shared" si="6"/>
        <v>10381.09090909091</v>
      </c>
    </row>
    <row r="139" spans="1:15">
      <c r="A139" s="6">
        <v>30</v>
      </c>
      <c r="B139" s="58" t="s">
        <v>141</v>
      </c>
      <c r="C139" s="29" t="s">
        <v>162</v>
      </c>
      <c r="D139" s="125">
        <v>1</v>
      </c>
      <c r="E139" s="19">
        <f>SUM(B19)</f>
        <v>45766</v>
      </c>
      <c r="F139" s="21">
        <f>SUM(B20)</f>
        <v>1307.5999999999999</v>
      </c>
      <c r="G139" s="217">
        <f t="shared" si="8"/>
        <v>2.8571428571428571E-2</v>
      </c>
      <c r="H139" s="126">
        <v>13172.727272727272</v>
      </c>
      <c r="I139" s="112">
        <f t="shared" si="3"/>
        <v>376.36363636363632</v>
      </c>
      <c r="L139" s="34">
        <f t="shared" si="4"/>
        <v>13172.727272727272</v>
      </c>
      <c r="M139" s="34">
        <f t="shared" si="5"/>
        <v>158072.72727272726</v>
      </c>
      <c r="N139" s="34"/>
      <c r="O139" s="34">
        <f t="shared" si="6"/>
        <v>14370.247933884297</v>
      </c>
    </row>
    <row r="140" spans="1:15">
      <c r="A140" s="6">
        <v>31</v>
      </c>
      <c r="B140" s="58" t="s">
        <v>142</v>
      </c>
      <c r="C140" s="29" t="s">
        <v>162</v>
      </c>
      <c r="D140" s="125">
        <v>1</v>
      </c>
      <c r="E140" s="19">
        <f>SUM(B19)</f>
        <v>45766</v>
      </c>
      <c r="F140" s="21">
        <f>SUM(B20)</f>
        <v>1307.5999999999999</v>
      </c>
      <c r="G140" s="217">
        <f t="shared" si="8"/>
        <v>2.8571428571428571E-2</v>
      </c>
      <c r="H140" s="126">
        <v>10363.636363636364</v>
      </c>
      <c r="I140" s="112">
        <f t="shared" si="3"/>
        <v>296.10389610389609</v>
      </c>
      <c r="L140" s="34">
        <f t="shared" si="4"/>
        <v>10363.636363636364</v>
      </c>
      <c r="M140" s="34">
        <f t="shared" si="5"/>
        <v>124363.63636363637</v>
      </c>
      <c r="N140" s="34"/>
      <c r="O140" s="34">
        <f t="shared" si="6"/>
        <v>11305.785123966942</v>
      </c>
    </row>
    <row r="141" spans="1:15">
      <c r="A141" s="6">
        <v>32</v>
      </c>
      <c r="B141" s="58" t="s">
        <v>142</v>
      </c>
      <c r="C141" s="29" t="s">
        <v>162</v>
      </c>
      <c r="D141" s="125">
        <v>1</v>
      </c>
      <c r="E141" s="19">
        <f>SUM(B19)</f>
        <v>45766</v>
      </c>
      <c r="F141" s="21">
        <f>SUM(B20)</f>
        <v>1307.5999999999999</v>
      </c>
      <c r="G141" s="217">
        <f t="shared" si="8"/>
        <v>2.8571428571428571E-2</v>
      </c>
      <c r="H141" s="126">
        <v>8836.363636363636</v>
      </c>
      <c r="I141" s="112">
        <f t="shared" si="3"/>
        <v>252.46753246753244</v>
      </c>
      <c r="L141" s="34">
        <f t="shared" si="4"/>
        <v>8836.363636363636</v>
      </c>
      <c r="M141" s="34">
        <f t="shared" si="5"/>
        <v>106036.36363636363</v>
      </c>
      <c r="N141" s="34"/>
      <c r="O141" s="34">
        <f t="shared" si="6"/>
        <v>9639.6694214876024</v>
      </c>
    </row>
    <row r="142" spans="1:15">
      <c r="A142" s="6">
        <v>33</v>
      </c>
      <c r="B142" s="58" t="s">
        <v>143</v>
      </c>
      <c r="C142" s="29" t="s">
        <v>162</v>
      </c>
      <c r="D142" s="125">
        <v>1</v>
      </c>
      <c r="E142" s="19">
        <f>SUM(B19)</f>
        <v>45766</v>
      </c>
      <c r="F142" s="21">
        <f>SUM(B20)</f>
        <v>1307.5999999999999</v>
      </c>
      <c r="G142" s="217">
        <f t="shared" si="8"/>
        <v>2.8571428571428571E-2</v>
      </c>
      <c r="H142" s="126">
        <v>11156.727272727272</v>
      </c>
      <c r="I142" s="112">
        <f t="shared" si="3"/>
        <v>318.76363636363635</v>
      </c>
      <c r="L142" s="34">
        <f t="shared" si="4"/>
        <v>11156.727272727272</v>
      </c>
      <c r="M142" s="34">
        <f t="shared" si="5"/>
        <v>133880.72727272726</v>
      </c>
      <c r="N142" s="34"/>
      <c r="O142" s="34">
        <f t="shared" si="6"/>
        <v>12170.975206611569</v>
      </c>
    </row>
    <row r="143" spans="1:15">
      <c r="A143" s="6">
        <v>34</v>
      </c>
      <c r="B143" s="58" t="s">
        <v>144</v>
      </c>
      <c r="C143" s="29" t="s">
        <v>162</v>
      </c>
      <c r="D143" s="125">
        <v>1</v>
      </c>
      <c r="E143" s="19">
        <f>SUM(B19)</f>
        <v>45766</v>
      </c>
      <c r="F143" s="21">
        <f>SUM(B20)</f>
        <v>1307.5999999999999</v>
      </c>
      <c r="G143" s="217">
        <f t="shared" si="8"/>
        <v>2.8571428571428571E-2</v>
      </c>
      <c r="H143" s="126">
        <v>10734.545454545454</v>
      </c>
      <c r="I143" s="112">
        <f t="shared" si="3"/>
        <v>306.7012987012987</v>
      </c>
      <c r="L143" s="34">
        <f t="shared" si="4"/>
        <v>10734.545454545454</v>
      </c>
      <c r="M143" s="34">
        <f t="shared" si="5"/>
        <v>128814.54545454544</v>
      </c>
      <c r="N143" s="34"/>
      <c r="O143" s="34">
        <f t="shared" si="6"/>
        <v>11710.413223140495</v>
      </c>
    </row>
    <row r="144" spans="1:15" ht="31.5">
      <c r="A144" s="6">
        <v>35</v>
      </c>
      <c r="B144" s="58" t="s">
        <v>145</v>
      </c>
      <c r="C144" s="29" t="s">
        <v>162</v>
      </c>
      <c r="D144" s="125">
        <v>1</v>
      </c>
      <c r="E144" s="19">
        <f>SUM(B19)</f>
        <v>45766</v>
      </c>
      <c r="F144" s="21">
        <f>SUM(B20)</f>
        <v>1307.5999999999999</v>
      </c>
      <c r="G144" s="217">
        <f t="shared" si="8"/>
        <v>2.8571428571428571E-2</v>
      </c>
      <c r="H144" s="126">
        <v>10576.363636363636</v>
      </c>
      <c r="I144" s="112">
        <f t="shared" si="3"/>
        <v>302.18181818181819</v>
      </c>
      <c r="L144" s="34">
        <f t="shared" si="4"/>
        <v>10576.363636363636</v>
      </c>
      <c r="M144" s="34">
        <f t="shared" si="5"/>
        <v>126916.36363636363</v>
      </c>
      <c r="N144" s="34"/>
      <c r="O144" s="34">
        <f t="shared" si="6"/>
        <v>11537.85123966942</v>
      </c>
    </row>
    <row r="145" spans="1:15">
      <c r="A145" s="6">
        <v>36</v>
      </c>
      <c r="B145" s="58" t="s">
        <v>146</v>
      </c>
      <c r="C145" s="29" t="s">
        <v>162</v>
      </c>
      <c r="D145" s="125">
        <v>1</v>
      </c>
      <c r="E145" s="19">
        <f>SUM(B19)</f>
        <v>45766</v>
      </c>
      <c r="F145" s="21">
        <f>SUM(B20)</f>
        <v>1307.5999999999999</v>
      </c>
      <c r="G145" s="217">
        <f t="shared" si="8"/>
        <v>2.8571428571428571E-2</v>
      </c>
      <c r="H145" s="126">
        <v>15381.818181818182</v>
      </c>
      <c r="I145" s="112">
        <f t="shared" si="3"/>
        <v>439.48051948051949</v>
      </c>
      <c r="L145" s="34">
        <f t="shared" si="4"/>
        <v>15381.818181818182</v>
      </c>
      <c r="M145" s="34">
        <f t="shared" si="5"/>
        <v>184581.81818181818</v>
      </c>
      <c r="N145" s="34"/>
      <c r="O145" s="34">
        <f t="shared" si="6"/>
        <v>16780.165289256198</v>
      </c>
    </row>
    <row r="146" spans="1:15">
      <c r="A146" s="6">
        <v>37</v>
      </c>
      <c r="B146" s="58" t="s">
        <v>147</v>
      </c>
      <c r="C146" s="29" t="s">
        <v>162</v>
      </c>
      <c r="D146" s="125">
        <v>1</v>
      </c>
      <c r="E146" s="19">
        <f>SUM(B19)</f>
        <v>45766</v>
      </c>
      <c r="F146" s="21">
        <f>SUM(B20)</f>
        <v>1307.5999999999999</v>
      </c>
      <c r="G146" s="217">
        <f t="shared" si="8"/>
        <v>2.8571428571428571E-2</v>
      </c>
      <c r="H146" s="126">
        <v>13502.181818181818</v>
      </c>
      <c r="I146" s="112">
        <f t="shared" si="3"/>
        <v>385.77662337662338</v>
      </c>
      <c r="L146" s="34">
        <f t="shared" si="4"/>
        <v>13502.181818181818</v>
      </c>
      <c r="M146" s="34">
        <f t="shared" si="5"/>
        <v>162026.18181818182</v>
      </c>
      <c r="N146" s="34"/>
      <c r="O146" s="34">
        <f t="shared" si="6"/>
        <v>14729.652892561984</v>
      </c>
    </row>
    <row r="147" spans="1:15">
      <c r="A147" s="6">
        <v>38</v>
      </c>
      <c r="B147" s="58" t="s">
        <v>148</v>
      </c>
      <c r="C147" s="29" t="s">
        <v>162</v>
      </c>
      <c r="D147" s="125">
        <v>2</v>
      </c>
      <c r="E147" s="19">
        <f>SUM(B19)</f>
        <v>45766</v>
      </c>
      <c r="F147" s="21">
        <f>SUM(B20)</f>
        <v>1307.5999999999999</v>
      </c>
      <c r="G147" s="217">
        <f t="shared" si="8"/>
        <v>5.7142857142857141E-2</v>
      </c>
      <c r="H147" s="126">
        <v>8587.636363636364</v>
      </c>
      <c r="I147" s="112">
        <f t="shared" si="3"/>
        <v>490.72207792207791</v>
      </c>
      <c r="L147" s="34">
        <f t="shared" si="4"/>
        <v>17175.272727272728</v>
      </c>
      <c r="M147" s="34">
        <f t="shared" si="5"/>
        <v>206103.27272727274</v>
      </c>
      <c r="N147" s="34"/>
      <c r="O147" s="34">
        <f t="shared" si="6"/>
        <v>18736.661157024795</v>
      </c>
    </row>
    <row r="148" spans="1:15">
      <c r="A148" s="6">
        <v>39</v>
      </c>
      <c r="B148" s="58" t="s">
        <v>149</v>
      </c>
      <c r="C148" s="29" t="s">
        <v>162</v>
      </c>
      <c r="D148" s="125">
        <v>1</v>
      </c>
      <c r="E148" s="19">
        <f>SUM(B19)</f>
        <v>45766</v>
      </c>
      <c r="F148" s="21">
        <f>SUM(B20)</f>
        <v>1307.5999999999999</v>
      </c>
      <c r="G148" s="217">
        <f t="shared" si="8"/>
        <v>2.8571428571428571E-2</v>
      </c>
      <c r="H148" s="126">
        <v>12243.272727272728</v>
      </c>
      <c r="I148" s="112">
        <f t="shared" si="3"/>
        <v>349.8077922077922</v>
      </c>
      <c r="L148" s="34">
        <f t="shared" si="4"/>
        <v>12243.272727272728</v>
      </c>
      <c r="M148" s="34">
        <f t="shared" si="5"/>
        <v>146919.27272727274</v>
      </c>
      <c r="N148" s="34"/>
      <c r="O148" s="34">
        <f t="shared" si="6"/>
        <v>13356.297520661157</v>
      </c>
    </row>
    <row r="149" spans="1:15">
      <c r="A149" s="6">
        <v>40</v>
      </c>
      <c r="B149" s="58" t="s">
        <v>150</v>
      </c>
      <c r="C149" s="29" t="s">
        <v>162</v>
      </c>
      <c r="D149" s="125">
        <v>1</v>
      </c>
      <c r="E149" s="19">
        <f>SUM(B19)</f>
        <v>45766</v>
      </c>
      <c r="F149" s="21">
        <f>SUM(B20)</f>
        <v>1307.5999999999999</v>
      </c>
      <c r="G149" s="217">
        <f t="shared" si="8"/>
        <v>2.8571428571428571E-2</v>
      </c>
      <c r="H149" s="126">
        <v>9516</v>
      </c>
      <c r="I149" s="112">
        <f t="shared" si="3"/>
        <v>271.8857142857143</v>
      </c>
      <c r="L149" s="34">
        <f t="shared" si="4"/>
        <v>9516</v>
      </c>
      <c r="M149" s="34">
        <f t="shared" si="5"/>
        <v>114192</v>
      </c>
      <c r="N149" s="34"/>
      <c r="O149" s="34">
        <f t="shared" si="6"/>
        <v>10381.09090909091</v>
      </c>
    </row>
    <row r="150" spans="1:15">
      <c r="A150" s="6">
        <v>41</v>
      </c>
      <c r="B150" s="58" t="s">
        <v>151</v>
      </c>
      <c r="C150" s="29" t="s">
        <v>162</v>
      </c>
      <c r="D150" s="125">
        <v>1</v>
      </c>
      <c r="E150" s="19">
        <f>SUM(B19)</f>
        <v>45766</v>
      </c>
      <c r="F150" s="21">
        <f>SUM(B20)</f>
        <v>1307.5999999999999</v>
      </c>
      <c r="G150" s="217">
        <f t="shared" si="8"/>
        <v>2.8571428571428571E-2</v>
      </c>
      <c r="H150" s="126">
        <v>14181.818181818182</v>
      </c>
      <c r="I150" s="112">
        <f t="shared" si="3"/>
        <v>405.19480519480521</v>
      </c>
      <c r="L150" s="34">
        <f t="shared" si="4"/>
        <v>14181.818181818182</v>
      </c>
      <c r="M150" s="34">
        <f t="shared" si="5"/>
        <v>170181.81818181818</v>
      </c>
      <c r="N150" s="34"/>
      <c r="O150" s="34">
        <f t="shared" si="6"/>
        <v>15471.074380165288</v>
      </c>
    </row>
    <row r="151" spans="1:15" ht="31.5">
      <c r="A151" s="6">
        <v>42</v>
      </c>
      <c r="B151" s="58" t="s">
        <v>152</v>
      </c>
      <c r="C151" s="29" t="s">
        <v>162</v>
      </c>
      <c r="D151" s="125">
        <v>1</v>
      </c>
      <c r="E151" s="19">
        <f>SUM(B19)</f>
        <v>45766</v>
      </c>
      <c r="F151" s="21">
        <f>SUM(B20)</f>
        <v>1307.5999999999999</v>
      </c>
      <c r="G151" s="217">
        <f t="shared" si="8"/>
        <v>2.8571428571428571E-2</v>
      </c>
      <c r="H151" s="126">
        <v>10515.272727272728</v>
      </c>
      <c r="I151" s="112">
        <f t="shared" si="3"/>
        <v>300.43636363636364</v>
      </c>
      <c r="L151" s="34">
        <f t="shared" si="4"/>
        <v>10515.272727272728</v>
      </c>
      <c r="M151" s="34">
        <f t="shared" si="5"/>
        <v>126183.27272727274</v>
      </c>
      <c r="N151" s="34"/>
      <c r="O151" s="34">
        <f t="shared" si="6"/>
        <v>11471.206611570249</v>
      </c>
    </row>
    <row r="152" spans="1:15">
      <c r="A152" s="6">
        <v>43</v>
      </c>
      <c r="B152" s="58" t="s">
        <v>153</v>
      </c>
      <c r="C152" s="29" t="s">
        <v>162</v>
      </c>
      <c r="D152" s="125">
        <v>1</v>
      </c>
      <c r="E152" s="19">
        <f>SUM(B19)</f>
        <v>45766</v>
      </c>
      <c r="F152" s="21">
        <f>SUM(B20)</f>
        <v>1307.5999999999999</v>
      </c>
      <c r="G152" s="217">
        <f t="shared" si="8"/>
        <v>2.8571428571428571E-2</v>
      </c>
      <c r="H152" s="126">
        <v>8571.2727272727279</v>
      </c>
      <c r="I152" s="112">
        <f t="shared" si="3"/>
        <v>244.89350649350649</v>
      </c>
      <c r="L152" s="34">
        <f t="shared" si="4"/>
        <v>8571.2727272727279</v>
      </c>
      <c r="M152" s="34">
        <f t="shared" si="5"/>
        <v>102855.27272727274</v>
      </c>
      <c r="N152" s="34"/>
      <c r="O152" s="34">
        <f t="shared" si="6"/>
        <v>9350.4793388429753</v>
      </c>
    </row>
    <row r="153" spans="1:15">
      <c r="A153" s="6">
        <v>44</v>
      </c>
      <c r="B153" s="58" t="s">
        <v>154</v>
      </c>
      <c r="C153" s="29" t="s">
        <v>162</v>
      </c>
      <c r="D153" s="125">
        <v>1</v>
      </c>
      <c r="E153" s="19">
        <f>SUM(B19)</f>
        <v>45766</v>
      </c>
      <c r="F153" s="21">
        <f>SUM(B20)</f>
        <v>1307.5999999999999</v>
      </c>
      <c r="G153" s="217">
        <f t="shared" si="8"/>
        <v>2.8571428571428571E-2</v>
      </c>
      <c r="H153" s="126">
        <v>7486.909090909091</v>
      </c>
      <c r="I153" s="112">
        <f t="shared" si="3"/>
        <v>213.91168831168829</v>
      </c>
      <c r="L153" s="34">
        <f t="shared" si="4"/>
        <v>7486.909090909091</v>
      </c>
      <c r="M153" s="34">
        <f t="shared" si="5"/>
        <v>89842.909090909088</v>
      </c>
      <c r="N153" s="34"/>
      <c r="O153" s="34">
        <f t="shared" si="6"/>
        <v>8167.537190082644</v>
      </c>
    </row>
    <row r="154" spans="1:15" ht="31.5">
      <c r="A154" s="6">
        <v>45</v>
      </c>
      <c r="B154" s="58" t="s">
        <v>155</v>
      </c>
      <c r="C154" s="29" t="s">
        <v>162</v>
      </c>
      <c r="D154" s="125">
        <v>1</v>
      </c>
      <c r="E154" s="19">
        <f>SUM(B19)</f>
        <v>45766</v>
      </c>
      <c r="F154" s="21">
        <f>SUM(B20)</f>
        <v>1307.5999999999999</v>
      </c>
      <c r="G154" s="217">
        <f t="shared" si="8"/>
        <v>2.8571428571428571E-2</v>
      </c>
      <c r="H154" s="126">
        <v>11563.636363636364</v>
      </c>
      <c r="I154" s="112">
        <f t="shared" si="3"/>
        <v>330.38961038961037</v>
      </c>
      <c r="L154" s="34">
        <f t="shared" si="4"/>
        <v>11563.636363636364</v>
      </c>
      <c r="M154" s="34">
        <f t="shared" si="5"/>
        <v>138763.63636363635</v>
      </c>
      <c r="N154" s="34"/>
      <c r="O154" s="34">
        <f t="shared" si="6"/>
        <v>12614.87603305785</v>
      </c>
    </row>
    <row r="155" spans="1:15">
      <c r="A155" s="6">
        <v>46</v>
      </c>
      <c r="B155" s="58" t="s">
        <v>156</v>
      </c>
      <c r="C155" s="29" t="s">
        <v>162</v>
      </c>
      <c r="D155" s="125">
        <v>1</v>
      </c>
      <c r="E155" s="19">
        <f>SUM(B19)</f>
        <v>45766</v>
      </c>
      <c r="F155" s="21">
        <f>SUM(B20)</f>
        <v>1307.5999999999999</v>
      </c>
      <c r="G155" s="217">
        <f t="shared" si="8"/>
        <v>2.8571428571428571E-2</v>
      </c>
      <c r="H155" s="126">
        <v>10701.818181818182</v>
      </c>
      <c r="I155" s="112">
        <f t="shared" si="3"/>
        <v>305.76623376623377</v>
      </c>
      <c r="L155" s="34">
        <f t="shared" si="4"/>
        <v>10701.818181818182</v>
      </c>
      <c r="M155" s="34">
        <f t="shared" si="5"/>
        <v>128421.81818181818</v>
      </c>
      <c r="N155" s="34"/>
      <c r="O155" s="34">
        <f t="shared" si="6"/>
        <v>11674.710743801652</v>
      </c>
    </row>
    <row r="156" spans="1:15">
      <c r="A156" s="6">
        <v>47</v>
      </c>
      <c r="B156" s="58" t="s">
        <v>157</v>
      </c>
      <c r="C156" s="29" t="s">
        <v>162</v>
      </c>
      <c r="D156" s="125">
        <v>1</v>
      </c>
      <c r="E156" s="19">
        <f>SUM(B19)</f>
        <v>45766</v>
      </c>
      <c r="F156" s="21">
        <f>SUM(B20)</f>
        <v>1307.5999999999999</v>
      </c>
      <c r="G156" s="217">
        <f t="shared" si="8"/>
        <v>2.8571428571428571E-2</v>
      </c>
      <c r="H156" s="126">
        <v>10472.727272727272</v>
      </c>
      <c r="I156" s="112">
        <f t="shared" si="3"/>
        <v>299.22077922077921</v>
      </c>
      <c r="L156" s="34">
        <f t="shared" si="4"/>
        <v>10472.727272727272</v>
      </c>
      <c r="M156" s="34">
        <f t="shared" si="5"/>
        <v>125672.72727272726</v>
      </c>
      <c r="N156" s="34"/>
      <c r="O156" s="34">
        <f t="shared" si="6"/>
        <v>11424.793388429751</v>
      </c>
    </row>
    <row r="157" spans="1:15">
      <c r="A157" s="6">
        <v>48</v>
      </c>
      <c r="B157" s="58" t="s">
        <v>158</v>
      </c>
      <c r="C157" s="29" t="s">
        <v>162</v>
      </c>
      <c r="D157" s="125">
        <v>1</v>
      </c>
      <c r="E157" s="19">
        <f>SUM(B19)</f>
        <v>45766</v>
      </c>
      <c r="F157" s="21">
        <f>SUM(B20)</f>
        <v>1307.5999999999999</v>
      </c>
      <c r="G157" s="217">
        <f t="shared" si="8"/>
        <v>2.8571428571428571E-2</v>
      </c>
      <c r="H157" s="126">
        <v>9256.363636363636</v>
      </c>
      <c r="I157" s="112">
        <f t="shared" si="3"/>
        <v>264.46753246753246</v>
      </c>
      <c r="L157" s="34">
        <f t="shared" si="4"/>
        <v>9256.363636363636</v>
      </c>
      <c r="M157" s="34">
        <f t="shared" si="5"/>
        <v>111076.36363636363</v>
      </c>
      <c r="N157" s="34"/>
      <c r="O157" s="34">
        <f t="shared" si="6"/>
        <v>10097.85123966942</v>
      </c>
    </row>
    <row r="158" spans="1:15">
      <c r="A158" s="6">
        <v>49</v>
      </c>
      <c r="B158" s="58" t="s">
        <v>159</v>
      </c>
      <c r="C158" s="29" t="s">
        <v>162</v>
      </c>
      <c r="D158" s="125">
        <v>1</v>
      </c>
      <c r="E158" s="19">
        <f>SUM(B19)</f>
        <v>45766</v>
      </c>
      <c r="F158" s="21">
        <f>SUM(B20)</f>
        <v>1307.5999999999999</v>
      </c>
      <c r="G158" s="217">
        <f t="shared" si="8"/>
        <v>2.8571428571428571E-2</v>
      </c>
      <c r="H158" s="126">
        <v>19478.18181818182</v>
      </c>
      <c r="I158" s="112">
        <f t="shared" si="3"/>
        <v>556.51948051948057</v>
      </c>
      <c r="L158" s="34">
        <f t="shared" si="4"/>
        <v>19478.18181818182</v>
      </c>
      <c r="M158" s="34">
        <f t="shared" si="5"/>
        <v>233738.18181818182</v>
      </c>
      <c r="N158" s="34"/>
      <c r="O158" s="34">
        <f t="shared" si="6"/>
        <v>21248.92561983471</v>
      </c>
    </row>
    <row r="159" spans="1:15">
      <c r="A159" s="6">
        <v>50</v>
      </c>
      <c r="B159" s="58" t="s">
        <v>160</v>
      </c>
      <c r="C159" s="29" t="s">
        <v>162</v>
      </c>
      <c r="D159" s="125">
        <v>2.5</v>
      </c>
      <c r="E159" s="19">
        <f>SUM(B19)</f>
        <v>45766</v>
      </c>
      <c r="F159" s="21">
        <f>SUM(B20)</f>
        <v>1307.5999999999999</v>
      </c>
      <c r="G159" s="217">
        <f t="shared" si="8"/>
        <v>7.1428571428571425E-2</v>
      </c>
      <c r="H159" s="126">
        <v>12807.272727272728</v>
      </c>
      <c r="I159" s="112">
        <f t="shared" si="3"/>
        <v>914.80519480519479</v>
      </c>
      <c r="L159" s="34">
        <f t="shared" si="4"/>
        <v>32018.18181818182</v>
      </c>
      <c r="M159" s="34">
        <f t="shared" si="5"/>
        <v>384218.18181818182</v>
      </c>
      <c r="N159" s="34"/>
      <c r="O159" s="34">
        <f t="shared" si="6"/>
        <v>34928.925619834714</v>
      </c>
    </row>
    <row r="160" spans="1:15">
      <c r="A160" s="6">
        <v>51</v>
      </c>
      <c r="B160" s="58" t="s">
        <v>128</v>
      </c>
      <c r="C160" s="29" t="s">
        <v>162</v>
      </c>
      <c r="D160" s="125">
        <v>1</v>
      </c>
      <c r="E160" s="19">
        <f>SUM(B19)</f>
        <v>45766</v>
      </c>
      <c r="F160" s="21">
        <f>SUM(B20)</f>
        <v>1307.5999999999999</v>
      </c>
      <c r="G160" s="217">
        <f t="shared" si="8"/>
        <v>2.8571428571428571E-2</v>
      </c>
      <c r="H160" s="126">
        <v>11152.363636363636</v>
      </c>
      <c r="I160" s="112">
        <f t="shared" si="3"/>
        <v>318.63896103896104</v>
      </c>
      <c r="L160" s="34">
        <f t="shared" si="4"/>
        <v>11152.363636363636</v>
      </c>
      <c r="M160" s="34">
        <f t="shared" si="5"/>
        <v>133828.36363636365</v>
      </c>
      <c r="N160" s="34"/>
      <c r="O160" s="34">
        <f t="shared" si="6"/>
        <v>12166.214876033058</v>
      </c>
    </row>
    <row r="161" spans="1:15">
      <c r="A161" s="6">
        <v>52</v>
      </c>
      <c r="B161" s="58" t="s">
        <v>161</v>
      </c>
      <c r="C161" s="29" t="s">
        <v>162</v>
      </c>
      <c r="D161" s="125">
        <v>1</v>
      </c>
      <c r="E161" s="19">
        <f>SUM(B19)</f>
        <v>45766</v>
      </c>
      <c r="F161" s="21">
        <f>SUM(B20)</f>
        <v>1307.5999999999999</v>
      </c>
      <c r="G161" s="217">
        <f t="shared" si="8"/>
        <v>2.8571428571428571E-2</v>
      </c>
      <c r="H161" s="126">
        <v>6804</v>
      </c>
      <c r="I161" s="112">
        <f t="shared" si="3"/>
        <v>194.4</v>
      </c>
      <c r="L161" s="34">
        <f t="shared" si="4"/>
        <v>6804</v>
      </c>
      <c r="M161" s="34">
        <f t="shared" si="5"/>
        <v>81648</v>
      </c>
      <c r="N161" s="34"/>
      <c r="O161" s="34">
        <f t="shared" si="6"/>
        <v>7422.545454545455</v>
      </c>
    </row>
    <row r="162" spans="1:15">
      <c r="A162" s="6">
        <v>53</v>
      </c>
      <c r="B162" s="58" t="s">
        <v>133</v>
      </c>
      <c r="C162" s="29" t="s">
        <v>162</v>
      </c>
      <c r="D162" s="125">
        <v>4</v>
      </c>
      <c r="E162" s="19">
        <f>SUM(B19)</f>
        <v>45766</v>
      </c>
      <c r="F162" s="21">
        <f>SUM(B20)</f>
        <v>1307.5999999999999</v>
      </c>
      <c r="G162" s="217">
        <f t="shared" si="8"/>
        <v>0.11428571428571428</v>
      </c>
      <c r="H162" s="126">
        <v>6790.909090909091</v>
      </c>
      <c r="I162" s="112">
        <f t="shared" si="3"/>
        <v>776.10389610389609</v>
      </c>
      <c r="L162" s="34">
        <f t="shared" si="4"/>
        <v>27163.636363636364</v>
      </c>
      <c r="M162" s="34">
        <f t="shared" si="5"/>
        <v>325963.63636363635</v>
      </c>
      <c r="N162" s="34"/>
      <c r="O162" s="34">
        <f t="shared" si="6"/>
        <v>29633.057851239668</v>
      </c>
    </row>
    <row r="163" spans="1:15">
      <c r="A163" s="6">
        <v>54</v>
      </c>
      <c r="B163" s="58" t="s">
        <v>132</v>
      </c>
      <c r="C163" s="29" t="s">
        <v>162</v>
      </c>
      <c r="D163" s="125">
        <v>1</v>
      </c>
      <c r="E163" s="19">
        <f>SUM(B19)</f>
        <v>45766</v>
      </c>
      <c r="F163" s="21">
        <f>SUM(B20)</f>
        <v>1307.5999999999999</v>
      </c>
      <c r="G163" s="217">
        <f t="shared" si="8"/>
        <v>2.8571428571428571E-2</v>
      </c>
      <c r="H163" s="126">
        <v>6768</v>
      </c>
      <c r="I163" s="112">
        <f t="shared" si="3"/>
        <v>193.37142857142857</v>
      </c>
      <c r="L163" s="34">
        <f t="shared" si="4"/>
        <v>6768</v>
      </c>
      <c r="M163" s="34">
        <f t="shared" si="5"/>
        <v>81216</v>
      </c>
      <c r="N163" s="34"/>
      <c r="O163" s="34">
        <f t="shared" si="6"/>
        <v>7383.272727272727</v>
      </c>
    </row>
    <row r="164" spans="1:15" ht="16.5" thickBot="1">
      <c r="A164" s="6">
        <v>55</v>
      </c>
      <c r="B164" s="58" t="s">
        <v>131</v>
      </c>
      <c r="C164" s="29" t="s">
        <v>162</v>
      </c>
      <c r="D164" s="125">
        <v>2</v>
      </c>
      <c r="E164" s="19">
        <f>SUM(B19)</f>
        <v>45766</v>
      </c>
      <c r="F164" s="21">
        <f>SUM(B20)</f>
        <v>1307.5999999999999</v>
      </c>
      <c r="G164" s="217">
        <f t="shared" si="8"/>
        <v>5.7142857142857141E-2</v>
      </c>
      <c r="H164" s="126">
        <v>7633.090909090909</v>
      </c>
      <c r="I164" s="112">
        <f t="shared" si="3"/>
        <v>436.17662337662335</v>
      </c>
      <c r="L164" s="34">
        <f t="shared" si="4"/>
        <v>15266.181818181818</v>
      </c>
      <c r="M164" s="34">
        <f t="shared" si="5"/>
        <v>183194.18181818182</v>
      </c>
      <c r="N164" s="34"/>
      <c r="O164" s="34">
        <f t="shared" si="6"/>
        <v>16654.016528925622</v>
      </c>
    </row>
    <row r="165" spans="1:15" ht="24" customHeight="1" thickBot="1">
      <c r="A165" s="239" t="s">
        <v>71</v>
      </c>
      <c r="B165" s="240"/>
      <c r="C165" s="240"/>
      <c r="D165" s="240"/>
      <c r="E165" s="240"/>
      <c r="F165" s="240"/>
      <c r="G165" s="243"/>
      <c r="H165" s="23"/>
      <c r="I165" s="177">
        <f>SUM(I110:I164)</f>
        <v>24772.26753246754</v>
      </c>
    </row>
    <row r="167" spans="1:15">
      <c r="A167" s="247" t="s">
        <v>72</v>
      </c>
      <c r="B167" s="247"/>
      <c r="C167" s="247"/>
      <c r="D167" s="247"/>
      <c r="E167" s="247"/>
      <c r="F167" s="247"/>
      <c r="G167" s="247"/>
      <c r="H167" s="247"/>
      <c r="I167" s="247"/>
    </row>
    <row r="168" spans="1:15" ht="16.5" thickBot="1"/>
    <row r="169" spans="1:15" ht="89.25" customHeight="1">
      <c r="A169" s="36" t="s">
        <v>1</v>
      </c>
      <c r="B169" s="171" t="s">
        <v>34</v>
      </c>
      <c r="C169" s="37" t="s">
        <v>35</v>
      </c>
      <c r="D169" s="37" t="s">
        <v>70</v>
      </c>
      <c r="E169" s="37" t="s">
        <v>37</v>
      </c>
      <c r="F169" s="37" t="s">
        <v>38</v>
      </c>
      <c r="G169" s="37" t="s">
        <v>39</v>
      </c>
      <c r="H169" s="37" t="s">
        <v>40</v>
      </c>
      <c r="I169" s="38" t="s">
        <v>41</v>
      </c>
    </row>
    <row r="170" spans="1:15" ht="16.5" thickBot="1">
      <c r="A170" s="39">
        <v>1</v>
      </c>
      <c r="B170" s="40">
        <v>1</v>
      </c>
      <c r="C170" s="40">
        <v>2</v>
      </c>
      <c r="D170" s="40">
        <v>3</v>
      </c>
      <c r="E170" s="40">
        <v>4</v>
      </c>
      <c r="F170" s="40">
        <v>5</v>
      </c>
      <c r="G170" s="40" t="s">
        <v>42</v>
      </c>
      <c r="H170" s="40">
        <v>7</v>
      </c>
      <c r="I170" s="41" t="s">
        <v>43</v>
      </c>
    </row>
    <row r="171" spans="1:15">
      <c r="A171" s="251" t="s">
        <v>73</v>
      </c>
      <c r="B171" s="252"/>
      <c r="C171" s="252"/>
      <c r="D171" s="252"/>
      <c r="E171" s="252"/>
      <c r="F171" s="252"/>
      <c r="G171" s="252"/>
      <c r="H171" s="252"/>
      <c r="I171" s="253"/>
    </row>
    <row r="172" spans="1:15" ht="16.5" thickBot="1">
      <c r="A172" s="6" t="s">
        <v>166</v>
      </c>
      <c r="B172" s="184" t="s">
        <v>166</v>
      </c>
      <c r="C172" s="29" t="s">
        <v>166</v>
      </c>
      <c r="D172" s="125">
        <v>0</v>
      </c>
      <c r="E172" s="19">
        <f>SUM(B19)</f>
        <v>45766</v>
      </c>
      <c r="F172" s="21">
        <f>SUM(B20)</f>
        <v>1307.5999999999999</v>
      </c>
      <c r="G172" s="7">
        <f>D172*F172/E172</f>
        <v>0</v>
      </c>
      <c r="H172" s="126">
        <v>0</v>
      </c>
      <c r="I172" s="112">
        <f>G172*H172</f>
        <v>0</v>
      </c>
    </row>
    <row r="173" spans="1:15" ht="31.5" customHeight="1" thickBot="1">
      <c r="A173" s="239" t="s">
        <v>74</v>
      </c>
      <c r="B173" s="240"/>
      <c r="C173" s="240"/>
      <c r="D173" s="240"/>
      <c r="E173" s="240"/>
      <c r="F173" s="240"/>
      <c r="G173" s="243"/>
      <c r="H173" s="23"/>
      <c r="I173" s="114">
        <f>SUM(I172:I172)</f>
        <v>0</v>
      </c>
    </row>
    <row r="175" spans="1:15">
      <c r="A175" s="232" t="s">
        <v>75</v>
      </c>
      <c r="B175" s="232"/>
      <c r="C175" s="232"/>
      <c r="D175" s="232"/>
      <c r="E175" s="232"/>
      <c r="F175" s="232"/>
      <c r="G175" s="232"/>
      <c r="H175" s="232"/>
      <c r="I175" s="232"/>
      <c r="J175" s="232"/>
    </row>
    <row r="177" spans="1:9" ht="25.5" customHeight="1">
      <c r="F177" s="35"/>
      <c r="G177" s="59"/>
    </row>
    <row r="178" spans="1:9" ht="16.5" thickBot="1"/>
    <row r="179" spans="1:9">
      <c r="A179" s="83"/>
      <c r="B179" s="244" t="s">
        <v>97</v>
      </c>
      <c r="C179" s="245"/>
      <c r="D179" s="245"/>
      <c r="E179" s="245"/>
      <c r="F179" s="245"/>
      <c r="G179" s="245"/>
      <c r="H179" s="246"/>
      <c r="I179" s="88" t="s">
        <v>96</v>
      </c>
    </row>
    <row r="180" spans="1:9" ht="32.25" customHeight="1">
      <c r="A180" s="83"/>
      <c r="B180" s="85"/>
      <c r="C180" s="76"/>
      <c r="D180" s="76"/>
      <c r="E180" s="76"/>
      <c r="F180" s="76"/>
      <c r="G180" s="76"/>
      <c r="H180" s="77"/>
      <c r="I180" s="89"/>
    </row>
    <row r="181" spans="1:9" ht="16.5" thickBot="1">
      <c r="A181" s="80"/>
      <c r="B181" s="116">
        <f>SUM(I71)</f>
        <v>8662.8912740024334</v>
      </c>
      <c r="C181" s="117">
        <f>SUM(I79)</f>
        <v>0</v>
      </c>
      <c r="D181" s="117">
        <f>SUM(I87)</f>
        <v>0</v>
      </c>
      <c r="E181" s="117">
        <f>SUM(I95)</f>
        <v>0</v>
      </c>
      <c r="F181" s="117">
        <f>SUM(I103)</f>
        <v>252.45714285714286</v>
      </c>
      <c r="G181" s="117">
        <f>SUM(I165)</f>
        <v>24772.26753246754</v>
      </c>
      <c r="H181" s="119">
        <f>SUM(I173)</f>
        <v>0</v>
      </c>
      <c r="I181" s="120">
        <f>SUM(B181:H181)</f>
        <v>33687.615949327119</v>
      </c>
    </row>
    <row r="193" spans="10:10">
      <c r="J193" s="173"/>
    </row>
  </sheetData>
  <dataConsolidate/>
  <mergeCells count="56">
    <mergeCell ref="A49:I49"/>
    <mergeCell ref="I46:I47"/>
    <mergeCell ref="A85:I85"/>
    <mergeCell ref="A81:I81"/>
    <mergeCell ref="E25:F25"/>
    <mergeCell ref="E26:F26"/>
    <mergeCell ref="A27:I27"/>
    <mergeCell ref="A37:I37"/>
    <mergeCell ref="A39:F39"/>
    <mergeCell ref="A33:I33"/>
    <mergeCell ref="A31:D31"/>
    <mergeCell ref="E29:F29"/>
    <mergeCell ref="A8:I8"/>
    <mergeCell ref="A12:I12"/>
    <mergeCell ref="A14:I14"/>
    <mergeCell ref="C16:I16"/>
    <mergeCell ref="C17:I17"/>
    <mergeCell ref="A10:I10"/>
    <mergeCell ref="A9:I9"/>
    <mergeCell ref="C19:I19"/>
    <mergeCell ref="C20:I20"/>
    <mergeCell ref="A23:I23"/>
    <mergeCell ref="A22:I22"/>
    <mergeCell ref="C18:I18"/>
    <mergeCell ref="B179:H179"/>
    <mergeCell ref="A57:I57"/>
    <mergeCell ref="A59:I59"/>
    <mergeCell ref="A64:I64"/>
    <mergeCell ref="A103:G103"/>
    <mergeCell ref="A89:I89"/>
    <mergeCell ref="A93:I93"/>
    <mergeCell ref="A97:I97"/>
    <mergeCell ref="A73:I73"/>
    <mergeCell ref="A77:I77"/>
    <mergeCell ref="A87:G87"/>
    <mergeCell ref="A95:G95"/>
    <mergeCell ref="A101:J101"/>
    <mergeCell ref="A173:G173"/>
    <mergeCell ref="A105:I105"/>
    <mergeCell ref="A109:I109"/>
    <mergeCell ref="A175:J175"/>
    <mergeCell ref="E31:F31"/>
    <mergeCell ref="G31:H31"/>
    <mergeCell ref="I28:I31"/>
    <mergeCell ref="I38:I39"/>
    <mergeCell ref="A30:F30"/>
    <mergeCell ref="E28:F28"/>
    <mergeCell ref="A71:G71"/>
    <mergeCell ref="A79:G79"/>
    <mergeCell ref="D53:F53"/>
    <mergeCell ref="A41:I41"/>
    <mergeCell ref="A45:I45"/>
    <mergeCell ref="A165:G165"/>
    <mergeCell ref="A167:I167"/>
    <mergeCell ref="A171:I171"/>
    <mergeCell ref="A47:F47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6" max="9" man="1"/>
    <brk id="88" max="9" man="1"/>
    <brk id="165" max="9" man="1"/>
  </rowBreaks>
  <colBreaks count="1" manualBreakCount="1">
    <brk id="11" max="1048575" man="1"/>
  </colBreaks>
  <legacyDrawing r:id="rId2"/>
  <oleObjects>
    <oleObject progId="Equation.3" shapeId="1033" r:id="rId3"/>
    <oleObject progId="Equation.3" shapeId="1035" r:id="rId4"/>
    <oleObject progId="Equation.3" shapeId="1037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53" r:id="rId12"/>
    <oleObject progId="Equation.3" shapeId="1059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78" r:id="rId26"/>
    <oleObject progId="Equation.3" shapeId="1079" r:id="rId27"/>
    <oleObject progId="Equation.3" shapeId="1081" r:id="rId28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3" zoomScale="80" zoomScaleNormal="80" zoomScaleSheetLayoutView="80" workbookViewId="0">
      <selection activeCell="C7" sqref="C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6" width="12.28515625" style="1" customWidth="1"/>
    <col min="7" max="7" width="13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" style="1" customWidth="1"/>
    <col min="16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SUM('Муз. искус. эс'!G55)</f>
        <v>207511.87030000001</v>
      </c>
      <c r="C7" s="118">
        <f>SUM('Муз. искус. эс'!I181)</f>
        <v>33687.615949327119</v>
      </c>
      <c r="D7" s="292">
        <f>SUM(B7:C7)</f>
        <v>241199.48624932714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08">
        <v>1</v>
      </c>
      <c r="B15" s="106">
        <v>2</v>
      </c>
      <c r="C15" s="107">
        <v>3</v>
      </c>
      <c r="D15" s="69">
        <v>4</v>
      </c>
      <c r="E15" s="70">
        <v>5</v>
      </c>
      <c r="F15" s="70">
        <v>6</v>
      </c>
      <c r="G15" s="71">
        <v>7</v>
      </c>
      <c r="H15" s="107">
        <v>8</v>
      </c>
      <c r="I15" s="107">
        <v>9</v>
      </c>
      <c r="J15" s="107" t="s">
        <v>88</v>
      </c>
      <c r="K15" s="62" t="s">
        <v>90</v>
      </c>
      <c r="L15" s="63" t="s">
        <v>89</v>
      </c>
      <c r="M15" s="108">
        <v>13</v>
      </c>
    </row>
    <row r="16" spans="1:13" ht="32.25" thickBot="1">
      <c r="A16" s="97">
        <v>1</v>
      </c>
      <c r="B16" s="96" t="s">
        <v>167</v>
      </c>
      <c r="C16" s="107" t="s">
        <v>99</v>
      </c>
      <c r="D16" s="72">
        <f>SUM(D7)</f>
        <v>241199.48624932714</v>
      </c>
      <c r="E16" s="73">
        <f>SUM('Муз. искус. эс'!D55)</f>
        <v>207511.87030000001</v>
      </c>
      <c r="F16" s="73">
        <f>SUM('Муз. искус. эс'!B181)</f>
        <v>8662.8912740024334</v>
      </c>
      <c r="G16" s="74">
        <f>SUM('Муз. искус. эс'!C181)</f>
        <v>0</v>
      </c>
      <c r="H16" s="64">
        <f>'Муз. искус. эс'!B17</f>
        <v>20477</v>
      </c>
      <c r="I16" s="64">
        <f>SUM('Муз. искус. эс'!B18)</f>
        <v>21407</v>
      </c>
      <c r="J16" s="65">
        <f>H16/I16</f>
        <v>0.95655626664175275</v>
      </c>
      <c r="K16" s="66">
        <f>F16+G16</f>
        <v>8662.8912740024334</v>
      </c>
      <c r="L16" s="67">
        <f>K16/(F16+G16)</f>
        <v>1</v>
      </c>
      <c r="M16" s="131">
        <f>(E16/D16)*J16+(1-(E16/D16)*L16)</f>
        <v>0.96262392386414319</v>
      </c>
    </row>
    <row r="18" spans="1:15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5" ht="16.5" thickBot="1"/>
    <row r="20" spans="1:15" ht="78.75">
      <c r="G20" s="88" t="s">
        <v>87</v>
      </c>
      <c r="H20" s="92" t="s">
        <v>78</v>
      </c>
      <c r="I20" s="92" t="s">
        <v>101</v>
      </c>
      <c r="J20" s="93" t="s">
        <v>100</v>
      </c>
    </row>
    <row r="21" spans="1:15" ht="16.5" thickBot="1">
      <c r="G21" s="95">
        <v>1</v>
      </c>
      <c r="H21" s="91">
        <v>2</v>
      </c>
      <c r="I21" s="91">
        <v>3</v>
      </c>
      <c r="J21" s="94">
        <v>4</v>
      </c>
    </row>
    <row r="22" spans="1:15" ht="48" thickBot="1">
      <c r="G22" s="97">
        <v>1</v>
      </c>
      <c r="H22" s="147" t="s">
        <v>200</v>
      </c>
      <c r="I22" s="181" t="s">
        <v>166</v>
      </c>
      <c r="J22" s="182">
        <v>1</v>
      </c>
    </row>
    <row r="24" spans="1:15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5" ht="16.5" thickBot="1"/>
    <row r="26" spans="1:15" ht="100.5" customHeight="1">
      <c r="A26" s="99" t="s">
        <v>87</v>
      </c>
      <c r="B26" s="92" t="s">
        <v>78</v>
      </c>
      <c r="C26" s="92" t="s">
        <v>101</v>
      </c>
      <c r="D26" s="276" t="s">
        <v>104</v>
      </c>
      <c r="E26" s="276"/>
      <c r="F26" s="276" t="s">
        <v>105</v>
      </c>
      <c r="G26" s="276"/>
      <c r="H26" s="37" t="s">
        <v>100</v>
      </c>
      <c r="I26" s="37" t="s">
        <v>94</v>
      </c>
      <c r="J26" s="38" t="s">
        <v>98</v>
      </c>
    </row>
    <row r="27" spans="1:15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01">
        <v>5</v>
      </c>
      <c r="I27" s="101">
        <v>6</v>
      </c>
      <c r="J27" s="102" t="s">
        <v>106</v>
      </c>
    </row>
    <row r="28" spans="1:15" ht="48" customHeight="1" thickBot="1">
      <c r="A28" s="147">
        <v>1</v>
      </c>
      <c r="B28" s="185" t="s">
        <v>167</v>
      </c>
      <c r="C28" s="185" t="s">
        <v>166</v>
      </c>
      <c r="D28" s="275" t="s">
        <v>99</v>
      </c>
      <c r="E28" s="275"/>
      <c r="F28" s="278">
        <f>SUM(D16)</f>
        <v>241199.48624932714</v>
      </c>
      <c r="G28" s="279"/>
      <c r="H28" s="148">
        <f>SUM(J22)</f>
        <v>1</v>
      </c>
      <c r="I28" s="148">
        <f>SUM(M16)</f>
        <v>0.96262392386414319</v>
      </c>
      <c r="J28" s="149">
        <f>F28*H28*I28</f>
        <v>232184.39588734275</v>
      </c>
      <c r="L28" s="180"/>
      <c r="O28" s="150">
        <f>SUM(J28*'Муз. искус. эс'!B16)</f>
        <v>8126453.8560569957</v>
      </c>
    </row>
    <row r="31" spans="1:15">
      <c r="G31" s="274" t="s">
        <v>167</v>
      </c>
      <c r="H31" s="274"/>
      <c r="I31" s="274"/>
      <c r="J31" s="192">
        <f>J28*'Муз. искус. эс'!B16</f>
        <v>8126453.8560569957</v>
      </c>
      <c r="K31" s="34"/>
      <c r="L31" s="34"/>
    </row>
    <row r="39" ht="47.25" customHeight="1"/>
    <row r="41" ht="29.25" customHeight="1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G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zoomScale="80" zoomScaleNormal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2.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57" customHeight="1">
      <c r="A9" s="263" t="s">
        <v>189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 ht="15.75" customHeight="1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 ht="15.75" customHeight="1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 ht="15.75" customHeight="1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 ht="15.75" customHeight="1">
      <c r="B16" s="44">
        <v>77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217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91636</v>
      </c>
      <c r="C19" s="258" t="s">
        <v>212</v>
      </c>
      <c r="D19" s="258"/>
      <c r="E19" s="258"/>
      <c r="F19" s="258"/>
      <c r="G19" s="258"/>
      <c r="H19" s="258"/>
      <c r="I19" s="258"/>
    </row>
    <row r="20" spans="1:9" ht="31.5" customHeight="1">
      <c r="B20" s="123">
        <f>E30</f>
        <v>1190.077922077922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 ht="15.75" customHeight="1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 ht="15.75" customHeight="1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customHeight="1" thickBot="1">
      <c r="A25" s="12" t="s">
        <v>1</v>
      </c>
      <c r="B25" s="156" t="s">
        <v>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customHeight="1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9.25" customHeight="1" thickBot="1">
      <c r="A28" s="27">
        <v>1</v>
      </c>
      <c r="B28" s="186" t="s">
        <v>169</v>
      </c>
      <c r="C28" s="124">
        <v>91636</v>
      </c>
      <c r="D28" s="30">
        <f>B16</f>
        <v>77</v>
      </c>
      <c r="E28" s="241">
        <f>C28/D28</f>
        <v>1190.077922077922</v>
      </c>
      <c r="F28" s="242"/>
      <c r="G28" s="212">
        <f>B17*10*1.302/1680</f>
        <v>158.69675000000001</v>
      </c>
      <c r="H28" s="20">
        <f>E28*G28</f>
        <v>188861.49848051948</v>
      </c>
      <c r="I28" s="235" t="s">
        <v>201</v>
      </c>
    </row>
    <row r="29" spans="1:9" ht="32.2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188861.49848051948</v>
      </c>
      <c r="I29" s="236"/>
    </row>
    <row r="30" spans="1:9" ht="32.25" customHeight="1" thickBot="1">
      <c r="A30" s="269" t="s">
        <v>20</v>
      </c>
      <c r="B30" s="270"/>
      <c r="C30" s="270"/>
      <c r="D30" s="271"/>
      <c r="E30" s="233">
        <f>SUM(E28:F28)</f>
        <v>1190.077922077922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 ht="15.75" customHeight="1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ht="15.75" customHeight="1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7" customHeight="1" thickBot="1">
      <c r="A37" s="28" t="s">
        <v>166</v>
      </c>
      <c r="B37" s="29" t="s">
        <v>166</v>
      </c>
      <c r="C37" s="125">
        <v>0</v>
      </c>
      <c r="D37" s="31">
        <f>B16</f>
        <v>77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 ht="15.75" customHeight="1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ht="15.75" customHeight="1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77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 ht="15.75" customHeight="1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22.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 ht="15.75" customHeight="1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188861.49848051948</v>
      </c>
      <c r="E54" s="110">
        <f>SUM(H38)</f>
        <v>0</v>
      </c>
      <c r="F54" s="111">
        <f>SUM(H46)</f>
        <v>0</v>
      </c>
      <c r="G54" s="111">
        <f>SUM(D54:F54)</f>
        <v>188861.49848051948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0.7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91636</v>
      </c>
      <c r="F64" s="21">
        <f>SUM(B20)</f>
        <v>1190.077922077922</v>
      </c>
      <c r="G64" s="7">
        <f t="shared" ref="G64:G69" si="0">D64*F64/E64</f>
        <v>294.41591154437504</v>
      </c>
      <c r="H64" s="126">
        <v>3.97</v>
      </c>
      <c r="I64" s="112">
        <f t="shared" ref="I64:I69" si="1">G64*H64</f>
        <v>1168.831168831169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91636</v>
      </c>
      <c r="F65" s="21">
        <f>SUM(B20)</f>
        <v>1190.077922077922</v>
      </c>
      <c r="G65" s="7">
        <f t="shared" si="0"/>
        <v>0.29357142857142854</v>
      </c>
      <c r="H65" s="138">
        <v>1790.17</v>
      </c>
      <c r="I65" s="112">
        <f t="shared" si="1"/>
        <v>525.54276428571427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91636</v>
      </c>
      <c r="F66" s="21">
        <f>SUM(B20)</f>
        <v>1190.077922077922</v>
      </c>
      <c r="G66" s="7">
        <f t="shared" si="0"/>
        <v>13.220779220779219</v>
      </c>
      <c r="H66" s="126">
        <v>23.97</v>
      </c>
      <c r="I66" s="112">
        <f t="shared" si="1"/>
        <v>316.90207792207786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91636</v>
      </c>
      <c r="F67" s="47">
        <f>SUM(B20)</f>
        <v>1190.077922077922</v>
      </c>
      <c r="G67" s="43">
        <f t="shared" si="0"/>
        <v>3.3861038961038963</v>
      </c>
      <c r="H67" s="128">
        <v>101.12</v>
      </c>
      <c r="I67" s="113">
        <f t="shared" si="1"/>
        <v>342.40282597402603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91636</v>
      </c>
      <c r="F68" s="21">
        <f>SUM(B20)</f>
        <v>1190.077922077922</v>
      </c>
      <c r="G68" s="7">
        <f t="shared" si="0"/>
        <v>10.831168831168831</v>
      </c>
      <c r="H68" s="126">
        <v>15.44</v>
      </c>
      <c r="I68" s="112">
        <f t="shared" si="1"/>
        <v>167.23324675324676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17825.320120198478</v>
      </c>
      <c r="E69" s="46">
        <f>SUM(B19)</f>
        <v>91636</v>
      </c>
      <c r="F69" s="47">
        <f>SUM(B20)</f>
        <v>1190.077922077922</v>
      </c>
      <c r="G69" s="43">
        <f t="shared" si="0"/>
        <v>231.49766389868151</v>
      </c>
      <c r="H69" s="128">
        <v>6.12</v>
      </c>
      <c r="I69" s="113">
        <f t="shared" si="1"/>
        <v>1416.765703059931</v>
      </c>
      <c r="L69" s="34">
        <f t="shared" si="2"/>
        <v>109090.95913561468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3937.6777868261652</v>
      </c>
    </row>
    <row r="72" spans="1:12" ht="15.75" customHeight="1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94.5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 ht="15.75" customHeight="1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91636</v>
      </c>
      <c r="F77" s="21">
        <f>SUM(B20)</f>
        <v>1190.077922077922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 ht="15.75" customHeight="1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 ht="15.75" customHeight="1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91636</v>
      </c>
      <c r="F85" s="21">
        <f>SUM(B20)</f>
        <v>1190.077922077922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 ht="15.75" customHeight="1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94.5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 ht="15.75" customHeight="1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91636</v>
      </c>
      <c r="F93" s="21">
        <f>SUM(B20)</f>
        <v>1190.077922077922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 ht="15.75" customHeight="1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94.5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91636</v>
      </c>
      <c r="F101" s="21">
        <f>SUM(B20)</f>
        <v>1190.077922077922</v>
      </c>
      <c r="G101" s="7">
        <f>D101*F101/E101</f>
        <v>1.2987012987012986E-2</v>
      </c>
      <c r="H101" s="126">
        <v>8836</v>
      </c>
      <c r="I101" s="115">
        <f>G101*H101</f>
        <v>114.75324675324674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114.75324675324674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94.5">
      <c r="A106" s="36" t="s">
        <v>1</v>
      </c>
      <c r="B106" s="171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91636</v>
      </c>
      <c r="F109" s="21">
        <f>SUM(B20)</f>
        <v>1190.077922077922</v>
      </c>
      <c r="G109" s="7">
        <f>D109*F109/E109</f>
        <v>1.2987012987012986E-2</v>
      </c>
      <c r="H109" s="126">
        <v>43212</v>
      </c>
      <c r="I109" s="112">
        <f>G109*H109</f>
        <v>561.19480519480521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91636</v>
      </c>
      <c r="F110" s="21">
        <f>SUM(B20)</f>
        <v>1190.077922077922</v>
      </c>
      <c r="G110" s="7">
        <f t="shared" ref="G110:G163" si="3">D110*F110/E110</f>
        <v>1.2987012987012986E-2</v>
      </c>
      <c r="H110" s="126">
        <v>25927</v>
      </c>
      <c r="I110" s="112">
        <f t="shared" ref="I110:I163" si="4">G110*H110</f>
        <v>336.71428571428567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91636</v>
      </c>
      <c r="F111" s="21">
        <f>SUM(B20)</f>
        <v>1190.077922077922</v>
      </c>
      <c r="G111" s="7">
        <f t="shared" si="3"/>
        <v>1.2987012987012986E-2</v>
      </c>
      <c r="H111" s="126">
        <v>16720.363636363636</v>
      </c>
      <c r="I111" s="112">
        <f t="shared" si="4"/>
        <v>217.14757969303423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91636</v>
      </c>
      <c r="F112" s="21">
        <f>SUM(B20)</f>
        <v>1190.077922077922</v>
      </c>
      <c r="G112" s="7">
        <f t="shared" si="3"/>
        <v>1.2987012987012986E-2</v>
      </c>
      <c r="H112" s="126">
        <v>18243.272727272728</v>
      </c>
      <c r="I112" s="112">
        <f t="shared" si="4"/>
        <v>236.92561983471074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91636</v>
      </c>
      <c r="F113" s="21">
        <f>SUM(B20)</f>
        <v>1190.077922077922</v>
      </c>
      <c r="G113" s="7">
        <f t="shared" si="3"/>
        <v>1.2987012987012986E-2</v>
      </c>
      <c r="H113" s="126">
        <v>17697.81818181818</v>
      </c>
      <c r="I113" s="112">
        <f t="shared" si="4"/>
        <v>229.84179456906725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91636</v>
      </c>
      <c r="F114" s="21">
        <f>SUM(B20)</f>
        <v>1190.077922077922</v>
      </c>
      <c r="G114" s="7">
        <f t="shared" si="3"/>
        <v>1.2987012987012986E-2</v>
      </c>
      <c r="H114" s="126">
        <v>23460</v>
      </c>
      <c r="I114" s="112">
        <f t="shared" si="4"/>
        <v>304.67532467532465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91636</v>
      </c>
      <c r="F115" s="21">
        <f>SUM(B20)</f>
        <v>1190.077922077922</v>
      </c>
      <c r="G115" s="7">
        <f t="shared" si="3"/>
        <v>1.2987012987012986E-2</v>
      </c>
      <c r="H115" s="126">
        <v>5305.090909090909</v>
      </c>
      <c r="I115" s="112">
        <f t="shared" si="4"/>
        <v>68.897284533648161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91636</v>
      </c>
      <c r="F116" s="21">
        <f>SUM(B20)</f>
        <v>1190.077922077922</v>
      </c>
      <c r="G116" s="7">
        <f t="shared" si="3"/>
        <v>1.948051948051948E-2</v>
      </c>
      <c r="H116" s="126">
        <v>8840.7272727272721</v>
      </c>
      <c r="I116" s="112">
        <f t="shared" si="4"/>
        <v>172.22195985832349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91636</v>
      </c>
      <c r="F117" s="21">
        <f>SUM(B20)</f>
        <v>1190.077922077922</v>
      </c>
      <c r="G117" s="7">
        <f t="shared" si="3"/>
        <v>1.2987012987012986E-2</v>
      </c>
      <c r="H117" s="126">
        <v>8574.545454545454</v>
      </c>
      <c r="I117" s="112">
        <f t="shared" si="4"/>
        <v>111.35773317591499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91636</v>
      </c>
      <c r="F118" s="21">
        <f>SUM(B20)</f>
        <v>1190.077922077922</v>
      </c>
      <c r="G118" s="7">
        <f t="shared" si="3"/>
        <v>1.2987012987012986E-2</v>
      </c>
      <c r="H118" s="126">
        <v>12114.545454545454</v>
      </c>
      <c r="I118" s="112">
        <f t="shared" si="4"/>
        <v>157.33175914994095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91636</v>
      </c>
      <c r="F119" s="21">
        <f>SUM(B20)</f>
        <v>1190.077922077922</v>
      </c>
      <c r="G119" s="7">
        <f t="shared" si="3"/>
        <v>1.2987012987012986E-2</v>
      </c>
      <c r="H119" s="126">
        <v>9883.636363636364</v>
      </c>
      <c r="I119" s="112">
        <f t="shared" si="4"/>
        <v>128.35891381345925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91636</v>
      </c>
      <c r="F120" s="21">
        <f>SUM(B20)</f>
        <v>1190.077922077922</v>
      </c>
      <c r="G120" s="7">
        <f t="shared" si="3"/>
        <v>2.5974025974025972E-2</v>
      </c>
      <c r="H120" s="126">
        <v>14731.636363636364</v>
      </c>
      <c r="I120" s="112">
        <f t="shared" si="4"/>
        <v>382.63990554899647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91636</v>
      </c>
      <c r="F121" s="21">
        <f>SUM(B20)</f>
        <v>1190.077922077922</v>
      </c>
      <c r="G121" s="7">
        <f t="shared" si="3"/>
        <v>1.2987012987012986E-2</v>
      </c>
      <c r="H121" s="126">
        <v>8129.454545454545</v>
      </c>
      <c r="I121" s="112">
        <f t="shared" si="4"/>
        <v>105.57733175914993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0.75" customHeight="1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91636</v>
      </c>
      <c r="F122" s="21">
        <f>SUM(B20)</f>
        <v>1190.077922077922</v>
      </c>
      <c r="G122" s="7">
        <f t="shared" si="3"/>
        <v>3.896103896103896E-2</v>
      </c>
      <c r="H122" s="126">
        <v>7918.909090909091</v>
      </c>
      <c r="I122" s="112">
        <f t="shared" si="4"/>
        <v>308.52892561983469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91636</v>
      </c>
      <c r="F123" s="21">
        <f>SUM(B20)</f>
        <v>1190.077922077922</v>
      </c>
      <c r="G123" s="7">
        <f t="shared" si="3"/>
        <v>5.1948051948051945E-2</v>
      </c>
      <c r="H123" s="126">
        <v>7085.454545454545</v>
      </c>
      <c r="I123" s="112">
        <f t="shared" si="4"/>
        <v>368.07556080283348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91636</v>
      </c>
      <c r="F124" s="21">
        <f>SUM(B20)</f>
        <v>1190.077922077922</v>
      </c>
      <c r="G124" s="7">
        <f t="shared" si="3"/>
        <v>1.2987012987012986E-2</v>
      </c>
      <c r="H124" s="126">
        <v>14460</v>
      </c>
      <c r="I124" s="112">
        <f t="shared" si="4"/>
        <v>187.79220779220779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91636</v>
      </c>
      <c r="F125" s="21">
        <f>SUM(B20)</f>
        <v>1190.077922077922</v>
      </c>
      <c r="G125" s="7">
        <f t="shared" si="3"/>
        <v>1.2987012987012986E-2</v>
      </c>
      <c r="H125" s="126">
        <v>12243.272727272728</v>
      </c>
      <c r="I125" s="112">
        <f t="shared" si="4"/>
        <v>159.00354191263281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91636</v>
      </c>
      <c r="F126" s="21">
        <f>SUM(B20)</f>
        <v>1190.077922077922</v>
      </c>
      <c r="G126" s="7">
        <f t="shared" si="3"/>
        <v>1.2987012987012986E-2</v>
      </c>
      <c r="H126" s="126">
        <v>11456.727272727272</v>
      </c>
      <c r="I126" s="112">
        <f t="shared" si="4"/>
        <v>148.78866587957495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91636</v>
      </c>
      <c r="F127" s="21">
        <f>SUM(B20)</f>
        <v>1190.077922077922</v>
      </c>
      <c r="G127" s="7">
        <f t="shared" si="3"/>
        <v>6.4935064935064931E-3</v>
      </c>
      <c r="H127" s="126">
        <v>4131.272727272727</v>
      </c>
      <c r="I127" s="112">
        <f t="shared" si="4"/>
        <v>26.826446280991732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91636</v>
      </c>
      <c r="F128" s="21">
        <f>SUM(B20)</f>
        <v>1190.077922077922</v>
      </c>
      <c r="G128" s="7">
        <f t="shared" si="3"/>
        <v>0.10389610389610389</v>
      </c>
      <c r="H128" s="126">
        <v>6768</v>
      </c>
      <c r="I128" s="112">
        <f t="shared" si="4"/>
        <v>703.16883116883116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91636</v>
      </c>
      <c r="F129" s="21">
        <f>SUM(B20)</f>
        <v>1190.077922077922</v>
      </c>
      <c r="G129" s="7">
        <f t="shared" si="3"/>
        <v>2.5974025974025972E-2</v>
      </c>
      <c r="H129" s="126">
        <v>11095.636363636364</v>
      </c>
      <c r="I129" s="112">
        <f t="shared" si="4"/>
        <v>288.198347107438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91636</v>
      </c>
      <c r="F130" s="21">
        <f>SUM(B20)</f>
        <v>1190.077922077922</v>
      </c>
      <c r="G130" s="7">
        <f t="shared" si="3"/>
        <v>0.10389610389610389</v>
      </c>
      <c r="H130" s="126">
        <v>6768</v>
      </c>
      <c r="I130" s="112">
        <f t="shared" si="4"/>
        <v>703.16883116883116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91636</v>
      </c>
      <c r="F131" s="21">
        <f>SUM(B20)</f>
        <v>1190.077922077922</v>
      </c>
      <c r="G131" s="7">
        <f t="shared" si="3"/>
        <v>1.2987012987012986E-2</v>
      </c>
      <c r="H131" s="126">
        <v>10913.454545454546</v>
      </c>
      <c r="I131" s="112">
        <f t="shared" si="4"/>
        <v>141.73317591499409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91636</v>
      </c>
      <c r="F132" s="21">
        <f>SUM(B20)</f>
        <v>1190.077922077922</v>
      </c>
      <c r="G132" s="7">
        <f>D132*F132/E132</f>
        <v>6.4935064935064931E-3</v>
      </c>
      <c r="H132" s="126">
        <v>6768</v>
      </c>
      <c r="I132" s="112">
        <f t="shared" si="4"/>
        <v>43.948051948051948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91636</v>
      </c>
      <c r="F133" s="21">
        <f>SUM(B20)</f>
        <v>1190.077922077922</v>
      </c>
      <c r="G133" s="7">
        <f t="shared" si="3"/>
        <v>1.2987012987012986E-2</v>
      </c>
      <c r="H133" s="126">
        <v>11437.09090909091</v>
      </c>
      <c r="I133" s="112">
        <f t="shared" si="4"/>
        <v>148.53364817001182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91636</v>
      </c>
      <c r="F134" s="21">
        <f>SUM(B20)</f>
        <v>1190.077922077922</v>
      </c>
      <c r="G134" s="7">
        <f t="shared" si="3"/>
        <v>6.4935064935064931E-3</v>
      </c>
      <c r="H134" s="126">
        <v>11437.09090909091</v>
      </c>
      <c r="I134" s="112">
        <f t="shared" si="4"/>
        <v>74.266824085005908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91636</v>
      </c>
      <c r="F135" s="21">
        <f>SUM(B20)</f>
        <v>1190.077922077922</v>
      </c>
      <c r="G135" s="7">
        <f t="shared" si="3"/>
        <v>1.2987012987012986E-2</v>
      </c>
      <c r="H135" s="126">
        <v>22030.909090909092</v>
      </c>
      <c r="I135" s="112">
        <f t="shared" si="4"/>
        <v>286.11570247933884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91636</v>
      </c>
      <c r="F136" s="21">
        <f>SUM(B20)</f>
        <v>1190.077922077922</v>
      </c>
      <c r="G136" s="7">
        <f t="shared" si="3"/>
        <v>1.2987012987012986E-2</v>
      </c>
      <c r="H136" s="126">
        <v>15174.545454545454</v>
      </c>
      <c r="I136" s="112">
        <f t="shared" si="4"/>
        <v>197.0720188902007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91636</v>
      </c>
      <c r="F137" s="21">
        <f>SUM(B20)</f>
        <v>1190.077922077922</v>
      </c>
      <c r="G137" s="7">
        <f t="shared" si="3"/>
        <v>1.2987012987012986E-2</v>
      </c>
      <c r="H137" s="126">
        <v>9516</v>
      </c>
      <c r="I137" s="112">
        <f t="shared" si="4"/>
        <v>123.58441558441558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91636</v>
      </c>
      <c r="F138" s="21">
        <f>SUM(B20)</f>
        <v>1190.077922077922</v>
      </c>
      <c r="G138" s="7">
        <f t="shared" si="3"/>
        <v>1.2987012987012986E-2</v>
      </c>
      <c r="H138" s="126">
        <v>13172.727272727272</v>
      </c>
      <c r="I138" s="112">
        <f t="shared" si="4"/>
        <v>171.07438016528923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91636</v>
      </c>
      <c r="F139" s="21">
        <f>SUM(B20)</f>
        <v>1190.077922077922</v>
      </c>
      <c r="G139" s="7">
        <f t="shared" si="3"/>
        <v>1.2987012987012986E-2</v>
      </c>
      <c r="H139" s="126">
        <v>10363.636363636364</v>
      </c>
      <c r="I139" s="112">
        <f t="shared" si="4"/>
        <v>134.59268004722549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91636</v>
      </c>
      <c r="F140" s="21">
        <f>SUM(B20)</f>
        <v>1190.077922077922</v>
      </c>
      <c r="G140" s="7">
        <f t="shared" si="3"/>
        <v>1.2987012987012986E-2</v>
      </c>
      <c r="H140" s="126">
        <v>8836.363636363636</v>
      </c>
      <c r="I140" s="112">
        <f t="shared" si="4"/>
        <v>114.75796930342383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91636</v>
      </c>
      <c r="F141" s="21">
        <f>SUM(B20)</f>
        <v>1190.077922077922</v>
      </c>
      <c r="G141" s="7">
        <f t="shared" si="3"/>
        <v>1.2987012987012986E-2</v>
      </c>
      <c r="H141" s="126">
        <v>11156.727272727272</v>
      </c>
      <c r="I141" s="112">
        <f t="shared" si="4"/>
        <v>144.89256198347107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91636</v>
      </c>
      <c r="F142" s="21">
        <f>SUM(B20)</f>
        <v>1190.077922077922</v>
      </c>
      <c r="G142" s="7">
        <f t="shared" si="3"/>
        <v>1.2987012987012986E-2</v>
      </c>
      <c r="H142" s="126">
        <v>10734.545454545454</v>
      </c>
      <c r="I142" s="112">
        <f t="shared" si="4"/>
        <v>139.40968122786302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91636</v>
      </c>
      <c r="F143" s="21">
        <f>SUM(B20)</f>
        <v>1190.077922077922</v>
      </c>
      <c r="G143" s="7">
        <f t="shared" si="3"/>
        <v>1.2987012987012986E-2</v>
      </c>
      <c r="H143" s="126">
        <v>10576.363636363636</v>
      </c>
      <c r="I143" s="112">
        <f t="shared" si="4"/>
        <v>137.35537190082644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91636</v>
      </c>
      <c r="F144" s="21">
        <f>SUM(B20)</f>
        <v>1190.077922077922</v>
      </c>
      <c r="G144" s="7">
        <f t="shared" si="3"/>
        <v>1.2987012987012986E-2</v>
      </c>
      <c r="H144" s="126">
        <v>15381.818181818182</v>
      </c>
      <c r="I144" s="112">
        <f t="shared" si="4"/>
        <v>199.76387249114521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91636</v>
      </c>
      <c r="F145" s="21">
        <f>SUM(B20)</f>
        <v>1190.077922077922</v>
      </c>
      <c r="G145" s="7">
        <f t="shared" si="3"/>
        <v>1.2987012987012986E-2</v>
      </c>
      <c r="H145" s="126">
        <v>13502.181818181818</v>
      </c>
      <c r="I145" s="112">
        <f t="shared" si="4"/>
        <v>175.35301062573788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91636</v>
      </c>
      <c r="F146" s="21">
        <f>SUM(B20)</f>
        <v>1190.077922077922</v>
      </c>
      <c r="G146" s="7">
        <f t="shared" si="3"/>
        <v>2.5974025974025972E-2</v>
      </c>
      <c r="H146" s="126">
        <v>8587.636363636364</v>
      </c>
      <c r="I146" s="112">
        <f t="shared" si="4"/>
        <v>223.05548996458086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91636</v>
      </c>
      <c r="F147" s="21">
        <f>SUM(B20)</f>
        <v>1190.077922077922</v>
      </c>
      <c r="G147" s="7">
        <f t="shared" si="3"/>
        <v>1.2987012987012986E-2</v>
      </c>
      <c r="H147" s="126">
        <v>12243.272727272728</v>
      </c>
      <c r="I147" s="112">
        <f t="shared" si="4"/>
        <v>159.00354191263281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91636</v>
      </c>
      <c r="F148" s="21">
        <f>SUM(B20)</f>
        <v>1190.077922077922</v>
      </c>
      <c r="G148" s="7">
        <f t="shared" si="3"/>
        <v>1.2987012987012986E-2</v>
      </c>
      <c r="H148" s="126">
        <v>9516</v>
      </c>
      <c r="I148" s="112">
        <f t="shared" si="4"/>
        <v>123.58441558441558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91636</v>
      </c>
      <c r="F149" s="21">
        <f>SUM(B20)</f>
        <v>1190.077922077922</v>
      </c>
      <c r="G149" s="7">
        <f t="shared" si="3"/>
        <v>1.2987012987012986E-2</v>
      </c>
      <c r="H149" s="126">
        <v>14181.818181818182</v>
      </c>
      <c r="I149" s="112">
        <f t="shared" si="4"/>
        <v>184.17945690672963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91636</v>
      </c>
      <c r="F150" s="21">
        <f>SUM(B20)</f>
        <v>1190.077922077922</v>
      </c>
      <c r="G150" s="7">
        <f t="shared" si="3"/>
        <v>1.2987012987012986E-2</v>
      </c>
      <c r="H150" s="126">
        <v>10515.272727272728</v>
      </c>
      <c r="I150" s="112">
        <f t="shared" si="4"/>
        <v>136.56198347107437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91636</v>
      </c>
      <c r="F151" s="21">
        <f>SUM(B20)</f>
        <v>1190.077922077922</v>
      </c>
      <c r="G151" s="7">
        <f t="shared" si="3"/>
        <v>1.2987012987012986E-2</v>
      </c>
      <c r="H151" s="126">
        <v>8571.2727272727279</v>
      </c>
      <c r="I151" s="112">
        <f t="shared" si="4"/>
        <v>111.31523022432114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91636</v>
      </c>
      <c r="F152" s="21">
        <f>SUM(B20)</f>
        <v>1190.077922077922</v>
      </c>
      <c r="G152" s="7">
        <f t="shared" si="3"/>
        <v>1.2987012987012986E-2</v>
      </c>
      <c r="H152" s="126">
        <v>7486.909090909091</v>
      </c>
      <c r="I152" s="112">
        <f t="shared" si="4"/>
        <v>97.232585596221952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91636</v>
      </c>
      <c r="F153" s="21">
        <f>SUM(B20)</f>
        <v>1190.077922077922</v>
      </c>
      <c r="G153" s="7">
        <f t="shared" si="3"/>
        <v>1.2987012987012986E-2</v>
      </c>
      <c r="H153" s="126">
        <v>11563.636363636364</v>
      </c>
      <c r="I153" s="112">
        <f t="shared" si="4"/>
        <v>150.17709563164107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91636</v>
      </c>
      <c r="F154" s="21">
        <f>SUM(B20)</f>
        <v>1190.077922077922</v>
      </c>
      <c r="G154" s="7">
        <f t="shared" si="3"/>
        <v>1.2987012987012986E-2</v>
      </c>
      <c r="H154" s="126">
        <v>10701.818181818182</v>
      </c>
      <c r="I154" s="112">
        <f t="shared" si="4"/>
        <v>138.98465171192444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91636</v>
      </c>
      <c r="F155" s="21">
        <f>SUM(B20)</f>
        <v>1190.077922077922</v>
      </c>
      <c r="G155" s="7">
        <f t="shared" si="3"/>
        <v>1.2987012987012986E-2</v>
      </c>
      <c r="H155" s="126">
        <v>10472.727272727272</v>
      </c>
      <c r="I155" s="112">
        <f t="shared" si="4"/>
        <v>136.00944510035418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91636</v>
      </c>
      <c r="F156" s="21">
        <f>SUM(B20)</f>
        <v>1190.077922077922</v>
      </c>
      <c r="G156" s="7">
        <f t="shared" si="3"/>
        <v>1.2987012987012986E-2</v>
      </c>
      <c r="H156" s="126">
        <v>9256.363636363636</v>
      </c>
      <c r="I156" s="112">
        <f t="shared" si="4"/>
        <v>120.21251475796929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91636</v>
      </c>
      <c r="F157" s="21">
        <f>SUM(B20)</f>
        <v>1190.077922077922</v>
      </c>
      <c r="G157" s="7">
        <f t="shared" si="3"/>
        <v>1.2987012987012986E-2</v>
      </c>
      <c r="H157" s="126">
        <v>19478.18181818182</v>
      </c>
      <c r="I157" s="112">
        <f t="shared" si="4"/>
        <v>252.96340023612751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91636</v>
      </c>
      <c r="F158" s="21">
        <f>SUM(B20)</f>
        <v>1190.077922077922</v>
      </c>
      <c r="G158" s="7">
        <f t="shared" si="3"/>
        <v>3.2467532467532464E-2</v>
      </c>
      <c r="H158" s="126">
        <v>12807.272727272728</v>
      </c>
      <c r="I158" s="112">
        <f t="shared" si="4"/>
        <v>415.82054309327037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91636</v>
      </c>
      <c r="F159" s="21">
        <f>SUM(B20)</f>
        <v>1190.077922077922</v>
      </c>
      <c r="G159" s="7">
        <f t="shared" si="3"/>
        <v>1.2987012987012986E-2</v>
      </c>
      <c r="H159" s="126">
        <v>11152.363636363636</v>
      </c>
      <c r="I159" s="112">
        <f t="shared" si="4"/>
        <v>144.8358913813459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91636</v>
      </c>
      <c r="F160" s="21">
        <f>SUM(B20)</f>
        <v>1190.077922077922</v>
      </c>
      <c r="G160" s="7">
        <f t="shared" si="3"/>
        <v>1.2987012987012986E-2</v>
      </c>
      <c r="H160" s="126">
        <v>6804</v>
      </c>
      <c r="I160" s="112">
        <f t="shared" si="4"/>
        <v>88.36363636363636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91636</v>
      </c>
      <c r="F161" s="21">
        <f>SUM(B20)</f>
        <v>1190.077922077922</v>
      </c>
      <c r="G161" s="7">
        <f t="shared" si="3"/>
        <v>5.1948051948051945E-2</v>
      </c>
      <c r="H161" s="126">
        <v>6790.909090909091</v>
      </c>
      <c r="I161" s="112">
        <f t="shared" si="4"/>
        <v>352.77449822904367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91636</v>
      </c>
      <c r="F162" s="21">
        <f>SUM(B20)</f>
        <v>1190.077922077922</v>
      </c>
      <c r="G162" s="7">
        <f t="shared" si="3"/>
        <v>1.2987012987012986E-2</v>
      </c>
      <c r="H162" s="126">
        <v>6768</v>
      </c>
      <c r="I162" s="112">
        <f t="shared" si="4"/>
        <v>87.896103896103895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91636</v>
      </c>
      <c r="F163" s="21">
        <f>SUM(B20)</f>
        <v>1190.077922077922</v>
      </c>
      <c r="G163" s="7">
        <f t="shared" si="3"/>
        <v>2.5974025974025972E-2</v>
      </c>
      <c r="H163" s="126">
        <v>7633.090909090909</v>
      </c>
      <c r="I163" s="112">
        <f t="shared" si="4"/>
        <v>198.26210153482879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25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11260.12160566706</v>
      </c>
    </row>
    <row r="166" spans="1:15" ht="15.75" customHeight="1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6.75" customHeight="1">
      <c r="A168" s="36" t="s">
        <v>1</v>
      </c>
      <c r="B168" s="171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 ht="15.75" customHeight="1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91636</v>
      </c>
      <c r="F171" s="21">
        <f>SUM(B20)</f>
        <v>1190.077922077922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 ht="15.75" customHeight="1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5.5" customHeight="1">
      <c r="F176" s="35"/>
      <c r="G176" s="59"/>
    </row>
    <row r="177" spans="1:10" ht="16.5" thickBot="1"/>
    <row r="178" spans="1:10" ht="15.75" customHeight="1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25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3937.6777868261652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114.75324675324674</v>
      </c>
      <c r="G180" s="117">
        <f>SUM(I164)</f>
        <v>11260.12160566706</v>
      </c>
      <c r="H180" s="119">
        <f>SUM(I172)</f>
        <v>0</v>
      </c>
      <c r="I180" s="120">
        <f>SUM(B180:H180)</f>
        <v>15312.552639246473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80" r:id="rId9"/>
    <oleObject progId="Equation.3" shapeId="3081" r:id="rId10"/>
    <oleObject progId="Equation.3" shapeId="3082" r:id="rId11"/>
    <oleObject progId="Equation.3" shapeId="3083" r:id="rId12"/>
    <oleObject progId="Equation.3" shapeId="3084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6" r:id="rId24"/>
    <oleObject progId="Equation.3" shapeId="3097" r:id="rId25"/>
    <oleObject progId="Equation.3" shapeId="3098" r:id="rId26"/>
    <oleObject progId="Equation.3" shapeId="3101" r:id="rId27"/>
    <oleObject progId="Equation.3" shapeId="3102" r:id="rId28"/>
    <oleObject progId="Equation.3" shapeId="3103" r:id="rId29"/>
    <oleObject progId="Equation.3" shapeId="3104" r:id="rId30"/>
    <oleObject progId="Equation.3" shapeId="3105" r:id="rId31"/>
    <oleObject progId="Equation.3" shapeId="3108" r:id="rId32"/>
    <oleObject progId="Equation.3" shapeId="3109" r:id="rId33"/>
    <oleObject progId="Equation.3" shapeId="3110" r:id="rId34"/>
    <oleObject progId="Equation.3" shapeId="3111" r:id="rId35"/>
    <oleObject progId="Equation.3" shapeId="3112" r:id="rId36"/>
    <oleObject progId="Equation.3" shapeId="3114" r:id="rId37"/>
    <oleObject progId="Equation.3" shapeId="3115" r:id="rId38"/>
    <oleObject progId="Equation.3" shapeId="3116" r:id="rId39"/>
    <oleObject progId="Equation.3" shapeId="3117" r:id="rId40"/>
    <oleObject progId="Equation.3" shapeId="3118" r:id="rId41"/>
    <oleObject progId="Equation.3" shapeId="3119" r:id="rId42"/>
    <oleObject progId="Equation.3" shapeId="3120" r:id="rId43"/>
    <oleObject progId="Equation.3" shapeId="3121" r:id="rId44"/>
    <oleObject progId="Equation.3" shapeId="3122" r:id="rId45"/>
    <oleObject progId="Equation.3" shapeId="3123" r:id="rId46"/>
    <oleObject progId="Equation.3" shapeId="3124" r:id="rId47"/>
    <oleObject progId="Equation.3" shapeId="3125" r:id="rId48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J36" sqref="J3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SUM('Инстр. искусс'!G54)</f>
        <v>188861.49848051948</v>
      </c>
      <c r="C7" s="118">
        <f>SUM('Инстр. искусс'!I180)</f>
        <v>15312.552639246473</v>
      </c>
      <c r="D7" s="292">
        <f>SUM(B7:C7)</f>
        <v>204174.05111976597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43">
        <v>1</v>
      </c>
      <c r="B15" s="144">
        <v>2</v>
      </c>
      <c r="C15" s="145">
        <v>3</v>
      </c>
      <c r="D15" s="69">
        <v>4</v>
      </c>
      <c r="E15" s="70">
        <v>5</v>
      </c>
      <c r="F15" s="70">
        <v>6</v>
      </c>
      <c r="G15" s="71">
        <v>7</v>
      </c>
      <c r="H15" s="145">
        <v>8</v>
      </c>
      <c r="I15" s="145">
        <v>9</v>
      </c>
      <c r="J15" s="145" t="s">
        <v>88</v>
      </c>
      <c r="K15" s="62" t="s">
        <v>90</v>
      </c>
      <c r="L15" s="63" t="s">
        <v>89</v>
      </c>
      <c r="M15" s="143">
        <v>13</v>
      </c>
    </row>
    <row r="16" spans="1:13" ht="33" customHeight="1" thickBot="1">
      <c r="A16" s="97">
        <v>1</v>
      </c>
      <c r="B16" s="187" t="s">
        <v>203</v>
      </c>
      <c r="C16" s="172" t="s">
        <v>99</v>
      </c>
      <c r="D16" s="72">
        <f>SUM(D7)</f>
        <v>204174.05111976597</v>
      </c>
      <c r="E16" s="73">
        <f>'Инстр. искусс'!D54</f>
        <v>188861.49848051948</v>
      </c>
      <c r="F16" s="73">
        <f>'Инстр. искусс'!B180</f>
        <v>3937.6777868261652</v>
      </c>
      <c r="G16" s="74">
        <f>'Инстр. искусс'!C180</f>
        <v>0</v>
      </c>
      <c r="H16" s="64">
        <f>'Инстр. искусс'!B17</f>
        <v>20477</v>
      </c>
      <c r="I16" s="64">
        <f>SUM('Муз. искус. эс'!B18)</f>
        <v>21407</v>
      </c>
      <c r="J16" s="65">
        <f>H16/I16</f>
        <v>0.95655626664175275</v>
      </c>
      <c r="K16" s="66">
        <f>F16+G16</f>
        <v>3937.6777868261652</v>
      </c>
      <c r="L16" s="67">
        <f>K16/(F16+G16)</f>
        <v>1</v>
      </c>
      <c r="M16" s="131">
        <f>(E16/D16)*J16+(1-(E16/D16)*L16)</f>
        <v>0.95981444000043936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78.75">
      <c r="G20" s="88" t="s">
        <v>87</v>
      </c>
      <c r="H20" s="139" t="s">
        <v>78</v>
      </c>
      <c r="I20" s="139" t="s">
        <v>101</v>
      </c>
      <c r="J20" s="140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48" thickBot="1">
      <c r="G22" s="97">
        <v>1</v>
      </c>
      <c r="H22" s="200" t="s">
        <v>204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39" t="s">
        <v>78</v>
      </c>
      <c r="C26" s="139" t="s">
        <v>101</v>
      </c>
      <c r="D26" s="276" t="s">
        <v>104</v>
      </c>
      <c r="E26" s="276"/>
      <c r="F26" s="276" t="s">
        <v>105</v>
      </c>
      <c r="G26" s="276"/>
      <c r="H26" s="141" t="s">
        <v>100</v>
      </c>
      <c r="I26" s="141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42">
        <v>5</v>
      </c>
      <c r="I27" s="142">
        <v>6</v>
      </c>
      <c r="J27" s="102" t="s">
        <v>106</v>
      </c>
    </row>
    <row r="28" spans="1:13" ht="48" customHeight="1" thickBot="1">
      <c r="A28" s="164">
        <v>1</v>
      </c>
      <c r="B28" s="185" t="s">
        <v>203</v>
      </c>
      <c r="C28" s="181" t="s">
        <v>166</v>
      </c>
      <c r="D28" s="275" t="s">
        <v>99</v>
      </c>
      <c r="E28" s="275"/>
      <c r="F28" s="278">
        <f>SUM(D16)</f>
        <v>204174.05111976597</v>
      </c>
      <c r="G28" s="279"/>
      <c r="H28" s="148">
        <f>SUM(J22)</f>
        <v>1</v>
      </c>
      <c r="I28" s="148">
        <f>SUM(M16)</f>
        <v>0.95981444000043936</v>
      </c>
      <c r="J28" s="149">
        <f>F28*H28*I28</f>
        <v>195969.20253813925</v>
      </c>
      <c r="K28" s="180"/>
      <c r="L28" s="34"/>
    </row>
    <row r="31" spans="1:13">
      <c r="G31" s="274" t="s">
        <v>203</v>
      </c>
      <c r="H31" s="274"/>
      <c r="I31" s="274"/>
      <c r="J31" s="192">
        <f>J28*'Инстр. искусс'!B16</f>
        <v>15089628.595436722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7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1.7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57" customHeight="1">
      <c r="A9" s="263" t="s">
        <v>190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25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2.25" customHeight="1">
      <c r="B17" s="45">
        <v>20477</v>
      </c>
      <c r="C17" s="259" t="s">
        <v>217</v>
      </c>
      <c r="D17" s="259"/>
      <c r="E17" s="259"/>
      <c r="F17" s="259"/>
      <c r="G17" s="259"/>
      <c r="H17" s="259"/>
      <c r="I17" s="259"/>
    </row>
    <row r="18" spans="1:9" ht="32.2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2.25" customHeight="1">
      <c r="B19" s="222">
        <f>SUM(C28)</f>
        <v>31180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2.25" customHeight="1">
      <c r="B20" s="123">
        <f>E30</f>
        <v>1247.2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0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5.5" customHeight="1" thickBot="1">
      <c r="A28" s="27">
        <v>1</v>
      </c>
      <c r="B28" s="186" t="s">
        <v>170</v>
      </c>
      <c r="C28" s="124">
        <v>31180</v>
      </c>
      <c r="D28" s="30">
        <f>B16</f>
        <v>25</v>
      </c>
      <c r="E28" s="241">
        <f>C28/D28</f>
        <v>1247.2</v>
      </c>
      <c r="F28" s="242"/>
      <c r="G28" s="212">
        <f>B17*10*1.302/1680</f>
        <v>158.69675000000001</v>
      </c>
      <c r="H28" s="20">
        <f>E28*G28</f>
        <v>197926.58660000001</v>
      </c>
      <c r="I28" s="235" t="s">
        <v>199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197926.58660000001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1247.2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25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25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22.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2.2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197926.58660000001</v>
      </c>
      <c r="E54" s="110">
        <f>SUM(H38)</f>
        <v>0</v>
      </c>
      <c r="F54" s="111">
        <f>SUM(H46)</f>
        <v>0</v>
      </c>
      <c r="G54" s="111">
        <f>SUM(D54:F54)</f>
        <v>197926.58660000001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132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31180</v>
      </c>
      <c r="F64" s="21">
        <f>SUM(B20)</f>
        <v>1247.2</v>
      </c>
      <c r="G64" s="217">
        <f t="shared" ref="G64:G69" si="0">D64*F64/E64</f>
        <v>906.80100755667502</v>
      </c>
      <c r="H64" s="126">
        <v>3.97</v>
      </c>
      <c r="I64" s="112">
        <f t="shared" ref="I64:I69" si="1">G64*H64</f>
        <v>3600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31180</v>
      </c>
      <c r="F65" s="21">
        <f>SUM(B20)</f>
        <v>1247.2</v>
      </c>
      <c r="G65" s="217">
        <f t="shared" si="0"/>
        <v>0.90420000000000011</v>
      </c>
      <c r="H65" s="138">
        <v>1790.17</v>
      </c>
      <c r="I65" s="112">
        <f t="shared" si="1"/>
        <v>1618.6717140000003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31180</v>
      </c>
      <c r="F66" s="21">
        <f>SUM(B20)</f>
        <v>1247.2</v>
      </c>
      <c r="G66" s="217">
        <f t="shared" si="0"/>
        <v>40.720000000000006</v>
      </c>
      <c r="H66" s="126">
        <v>23.97</v>
      </c>
      <c r="I66" s="112">
        <f t="shared" si="1"/>
        <v>976.05840000000012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31180</v>
      </c>
      <c r="F67" s="47">
        <f>SUM(B20)</f>
        <v>1247.2</v>
      </c>
      <c r="G67" s="218">
        <f t="shared" si="0"/>
        <v>10.4292</v>
      </c>
      <c r="H67" s="128">
        <v>101.12</v>
      </c>
      <c r="I67" s="113">
        <f t="shared" si="1"/>
        <v>1054.600704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31180</v>
      </c>
      <c r="F68" s="21">
        <f>SUM(B20)</f>
        <v>1247.2</v>
      </c>
      <c r="G68" s="217">
        <f t="shared" si="0"/>
        <v>33.36</v>
      </c>
      <c r="H68" s="126">
        <v>15.44</v>
      </c>
      <c r="I68" s="112">
        <f t="shared" si="1"/>
        <v>515.07839999999999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17825.320144442423</v>
      </c>
      <c r="E69" s="46">
        <f>SUM(B19)</f>
        <v>31180</v>
      </c>
      <c r="F69" s="47">
        <f>SUM(B20)</f>
        <v>1247.2</v>
      </c>
      <c r="G69" s="218">
        <f t="shared" si="0"/>
        <v>713.01280577769705</v>
      </c>
      <c r="H69" s="128">
        <v>6.12</v>
      </c>
      <c r="I69" s="113">
        <f t="shared" si="1"/>
        <v>4363.638371359506</v>
      </c>
      <c r="L69" s="34">
        <f t="shared" si="2"/>
        <v>109090.95928398763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12128.047589359507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92.25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31180</v>
      </c>
      <c r="F77" s="21">
        <f>SUM(B20)</f>
        <v>1247.2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0.75" customHeight="1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31180</v>
      </c>
      <c r="F85" s="21">
        <f>SUM(B20)</f>
        <v>1247.2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2.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31180</v>
      </c>
      <c r="F93" s="21">
        <f>SUM(B20)</f>
        <v>1247.2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90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31180</v>
      </c>
      <c r="F101" s="21">
        <f>SUM(B20)</f>
        <v>1247.2</v>
      </c>
      <c r="G101" s="7">
        <f>D101*F101/E101</f>
        <v>0.04</v>
      </c>
      <c r="H101" s="126">
        <v>8836</v>
      </c>
      <c r="I101" s="115">
        <f>G101*H101</f>
        <v>353.44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353.44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7.75" customHeight="1">
      <c r="A106" s="36" t="s">
        <v>1</v>
      </c>
      <c r="B106" s="171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31180</v>
      </c>
      <c r="F109" s="21">
        <f>SUM(B20)</f>
        <v>1247.2</v>
      </c>
      <c r="G109" s="217">
        <f>D109*F109/E109</f>
        <v>0.04</v>
      </c>
      <c r="H109" s="126">
        <v>43212</v>
      </c>
      <c r="I109" s="112">
        <f>G109*H109</f>
        <v>1728.48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31180</v>
      </c>
      <c r="F110" s="21">
        <f>SUM(B20)</f>
        <v>1247.2</v>
      </c>
      <c r="G110" s="217">
        <f t="shared" ref="G110:G163" si="3">D110*F110/E110</f>
        <v>0.04</v>
      </c>
      <c r="H110" s="126">
        <v>25927</v>
      </c>
      <c r="I110" s="112">
        <f t="shared" ref="I110:I163" si="4">G110*H110</f>
        <v>1037.08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31180</v>
      </c>
      <c r="F111" s="21">
        <f>SUM(B20)</f>
        <v>1247.2</v>
      </c>
      <c r="G111" s="217">
        <f t="shared" si="3"/>
        <v>0.04</v>
      </c>
      <c r="H111" s="126">
        <v>16720.363636363636</v>
      </c>
      <c r="I111" s="112">
        <f t="shared" si="4"/>
        <v>668.81454545454551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31180</v>
      </c>
      <c r="F112" s="21">
        <f>SUM(B20)</f>
        <v>1247.2</v>
      </c>
      <c r="G112" s="217">
        <f t="shared" si="3"/>
        <v>0.04</v>
      </c>
      <c r="H112" s="126">
        <v>18243.272727272728</v>
      </c>
      <c r="I112" s="112">
        <f t="shared" si="4"/>
        <v>729.73090909090911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31180</v>
      </c>
      <c r="F113" s="21">
        <f>SUM(B20)</f>
        <v>1247.2</v>
      </c>
      <c r="G113" s="217">
        <f t="shared" si="3"/>
        <v>0.04</v>
      </c>
      <c r="H113" s="126">
        <v>17697.81818181818</v>
      </c>
      <c r="I113" s="112">
        <f t="shared" si="4"/>
        <v>707.91272727272724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31180</v>
      </c>
      <c r="F114" s="21">
        <f>SUM(B20)</f>
        <v>1247.2</v>
      </c>
      <c r="G114" s="217">
        <f t="shared" si="3"/>
        <v>0.04</v>
      </c>
      <c r="H114" s="126">
        <v>23460</v>
      </c>
      <c r="I114" s="112">
        <f t="shared" si="4"/>
        <v>938.4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31180</v>
      </c>
      <c r="F115" s="21">
        <f>SUM(B20)</f>
        <v>1247.2</v>
      </c>
      <c r="G115" s="217">
        <f t="shared" si="3"/>
        <v>0.04</v>
      </c>
      <c r="H115" s="126">
        <v>5305.090909090909</v>
      </c>
      <c r="I115" s="112">
        <f t="shared" si="4"/>
        <v>212.20363636363638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31180</v>
      </c>
      <c r="F116" s="21">
        <f>SUM(B20)</f>
        <v>1247.2</v>
      </c>
      <c r="G116" s="217">
        <f t="shared" si="3"/>
        <v>6.0000000000000005E-2</v>
      </c>
      <c r="H116" s="126">
        <v>8840.7272727272721</v>
      </c>
      <c r="I116" s="112">
        <f t="shared" si="4"/>
        <v>530.44363636363641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31180</v>
      </c>
      <c r="F117" s="21">
        <f>SUM(B20)</f>
        <v>1247.2</v>
      </c>
      <c r="G117" s="217">
        <f t="shared" si="3"/>
        <v>0.04</v>
      </c>
      <c r="H117" s="126">
        <v>8574.545454545454</v>
      </c>
      <c r="I117" s="112">
        <f t="shared" si="4"/>
        <v>342.98181818181814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31180</v>
      </c>
      <c r="F118" s="21">
        <f>SUM(B20)</f>
        <v>1247.2</v>
      </c>
      <c r="G118" s="217">
        <f t="shared" si="3"/>
        <v>0.04</v>
      </c>
      <c r="H118" s="126">
        <v>12114.545454545454</v>
      </c>
      <c r="I118" s="112">
        <f t="shared" si="4"/>
        <v>484.58181818181816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31180</v>
      </c>
      <c r="F119" s="21">
        <f>SUM(B20)</f>
        <v>1247.2</v>
      </c>
      <c r="G119" s="217">
        <f t="shared" si="3"/>
        <v>0.04</v>
      </c>
      <c r="H119" s="126">
        <v>9883.636363636364</v>
      </c>
      <c r="I119" s="112">
        <f t="shared" si="4"/>
        <v>395.34545454545457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31180</v>
      </c>
      <c r="F120" s="21">
        <f>SUM(B20)</f>
        <v>1247.2</v>
      </c>
      <c r="G120" s="217">
        <f t="shared" si="3"/>
        <v>0.08</v>
      </c>
      <c r="H120" s="126">
        <v>14731.636363636364</v>
      </c>
      <c r="I120" s="112">
        <f t="shared" si="4"/>
        <v>1178.5309090909091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31180</v>
      </c>
      <c r="F121" s="21">
        <f>SUM(B20)</f>
        <v>1247.2</v>
      </c>
      <c r="G121" s="217">
        <f t="shared" si="3"/>
        <v>0.04</v>
      </c>
      <c r="H121" s="126">
        <v>8129.454545454545</v>
      </c>
      <c r="I121" s="112">
        <f t="shared" si="4"/>
        <v>325.17818181818183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31180</v>
      </c>
      <c r="F122" s="21">
        <f>SUM(B20)</f>
        <v>1247.2</v>
      </c>
      <c r="G122" s="217">
        <f t="shared" si="3"/>
        <v>0.12000000000000001</v>
      </c>
      <c r="H122" s="126">
        <v>7918.909090909091</v>
      </c>
      <c r="I122" s="112">
        <f t="shared" si="4"/>
        <v>950.26909090909101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31180</v>
      </c>
      <c r="F123" s="21">
        <f>SUM(B20)</f>
        <v>1247.2</v>
      </c>
      <c r="G123" s="217">
        <f t="shared" si="3"/>
        <v>0.16</v>
      </c>
      <c r="H123" s="126">
        <v>7085.454545454545</v>
      </c>
      <c r="I123" s="112">
        <f t="shared" si="4"/>
        <v>1133.6727272727273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31180</v>
      </c>
      <c r="F124" s="21">
        <f>SUM(B20)</f>
        <v>1247.2</v>
      </c>
      <c r="G124" s="217">
        <f t="shared" si="3"/>
        <v>0.04</v>
      </c>
      <c r="H124" s="126">
        <v>14460</v>
      </c>
      <c r="I124" s="112">
        <f t="shared" si="4"/>
        <v>578.4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31180</v>
      </c>
      <c r="F125" s="21">
        <f>SUM(B20)</f>
        <v>1247.2</v>
      </c>
      <c r="G125" s="217">
        <f t="shared" si="3"/>
        <v>0.04</v>
      </c>
      <c r="H125" s="126">
        <v>12243.272727272728</v>
      </c>
      <c r="I125" s="112">
        <f t="shared" si="4"/>
        <v>489.73090909090911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31180</v>
      </c>
      <c r="F126" s="21">
        <f>SUM(B20)</f>
        <v>1247.2</v>
      </c>
      <c r="G126" s="217">
        <f t="shared" si="3"/>
        <v>0.04</v>
      </c>
      <c r="H126" s="126">
        <v>11456.727272727272</v>
      </c>
      <c r="I126" s="112">
        <f t="shared" si="4"/>
        <v>458.26909090909089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31180</v>
      </c>
      <c r="F127" s="21">
        <f>SUM(B20)</f>
        <v>1247.2</v>
      </c>
      <c r="G127" s="217">
        <f t="shared" si="3"/>
        <v>0.02</v>
      </c>
      <c r="H127" s="126">
        <v>4131.272727272727</v>
      </c>
      <c r="I127" s="112">
        <f t="shared" si="4"/>
        <v>82.625454545454545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31180</v>
      </c>
      <c r="F128" s="21">
        <f>SUM(B20)</f>
        <v>1247.2</v>
      </c>
      <c r="G128" s="217">
        <f t="shared" si="3"/>
        <v>0.32</v>
      </c>
      <c r="H128" s="126">
        <v>6768</v>
      </c>
      <c r="I128" s="112">
        <f t="shared" si="4"/>
        <v>2165.7600000000002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31180</v>
      </c>
      <c r="F129" s="21">
        <f>SUM(B20)</f>
        <v>1247.2</v>
      </c>
      <c r="G129" s="217">
        <f t="shared" si="3"/>
        <v>0.08</v>
      </c>
      <c r="H129" s="126">
        <v>11095.636363636364</v>
      </c>
      <c r="I129" s="112">
        <f t="shared" si="4"/>
        <v>887.65090909090918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31180</v>
      </c>
      <c r="F130" s="21">
        <f>SUM(B20)</f>
        <v>1247.2</v>
      </c>
      <c r="G130" s="217">
        <f t="shared" si="3"/>
        <v>0.32</v>
      </c>
      <c r="H130" s="126">
        <v>6768</v>
      </c>
      <c r="I130" s="112">
        <f t="shared" si="4"/>
        <v>2165.7600000000002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31180</v>
      </c>
      <c r="F131" s="21">
        <f>SUM(B20)</f>
        <v>1247.2</v>
      </c>
      <c r="G131" s="217">
        <f t="shared" si="3"/>
        <v>0.04</v>
      </c>
      <c r="H131" s="126">
        <v>10913.454545454546</v>
      </c>
      <c r="I131" s="112">
        <f t="shared" si="4"/>
        <v>436.53818181818184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31180</v>
      </c>
      <c r="F132" s="21">
        <f>SUM(B20)</f>
        <v>1247.2</v>
      </c>
      <c r="G132" s="217">
        <f>D132*F132/E132</f>
        <v>0.02</v>
      </c>
      <c r="H132" s="126">
        <v>6768</v>
      </c>
      <c r="I132" s="112">
        <f t="shared" si="4"/>
        <v>135.36000000000001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31180</v>
      </c>
      <c r="F133" s="21">
        <f>SUM(B20)</f>
        <v>1247.2</v>
      </c>
      <c r="G133" s="217">
        <f t="shared" si="3"/>
        <v>0.04</v>
      </c>
      <c r="H133" s="126">
        <v>11437.09090909091</v>
      </c>
      <c r="I133" s="112">
        <f t="shared" si="4"/>
        <v>457.48363636363638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31180</v>
      </c>
      <c r="F134" s="21">
        <f>SUM(B20)</f>
        <v>1247.2</v>
      </c>
      <c r="G134" s="217">
        <f t="shared" si="3"/>
        <v>0.02</v>
      </c>
      <c r="H134" s="126">
        <v>11437.09090909091</v>
      </c>
      <c r="I134" s="112">
        <f t="shared" si="4"/>
        <v>228.74181818181819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31180</v>
      </c>
      <c r="F135" s="21">
        <f>SUM(B20)</f>
        <v>1247.2</v>
      </c>
      <c r="G135" s="217">
        <f t="shared" si="3"/>
        <v>0.04</v>
      </c>
      <c r="H135" s="126">
        <v>22030.909090909092</v>
      </c>
      <c r="I135" s="112">
        <f t="shared" si="4"/>
        <v>881.23636363636365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31180</v>
      </c>
      <c r="F136" s="21">
        <f>SUM(B20)</f>
        <v>1247.2</v>
      </c>
      <c r="G136" s="217">
        <f t="shared" si="3"/>
        <v>0.04</v>
      </c>
      <c r="H136" s="126">
        <v>15174.545454545454</v>
      </c>
      <c r="I136" s="112">
        <f t="shared" si="4"/>
        <v>606.9818181818182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31180</v>
      </c>
      <c r="F137" s="21">
        <f>SUM(B20)</f>
        <v>1247.2</v>
      </c>
      <c r="G137" s="217">
        <f t="shared" si="3"/>
        <v>0.04</v>
      </c>
      <c r="H137" s="126">
        <v>9516</v>
      </c>
      <c r="I137" s="112">
        <f t="shared" si="4"/>
        <v>380.64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31180</v>
      </c>
      <c r="F138" s="21">
        <f>SUM(B20)</f>
        <v>1247.2</v>
      </c>
      <c r="G138" s="217">
        <f t="shared" si="3"/>
        <v>0.04</v>
      </c>
      <c r="H138" s="126">
        <v>13172.727272727272</v>
      </c>
      <c r="I138" s="112">
        <f t="shared" si="4"/>
        <v>526.90909090909088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31180</v>
      </c>
      <c r="F139" s="21">
        <f>SUM(B20)</f>
        <v>1247.2</v>
      </c>
      <c r="G139" s="217">
        <f t="shared" si="3"/>
        <v>0.04</v>
      </c>
      <c r="H139" s="126">
        <v>10363.636363636364</v>
      </c>
      <c r="I139" s="112">
        <f t="shared" si="4"/>
        <v>414.54545454545456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31180</v>
      </c>
      <c r="F140" s="21">
        <f>SUM(B20)</f>
        <v>1247.2</v>
      </c>
      <c r="G140" s="217">
        <f t="shared" si="3"/>
        <v>0.04</v>
      </c>
      <c r="H140" s="126">
        <v>8836.363636363636</v>
      </c>
      <c r="I140" s="112">
        <f t="shared" si="4"/>
        <v>353.45454545454544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31180</v>
      </c>
      <c r="F141" s="21">
        <f>SUM(B20)</f>
        <v>1247.2</v>
      </c>
      <c r="G141" s="217">
        <f t="shared" si="3"/>
        <v>0.04</v>
      </c>
      <c r="H141" s="126">
        <v>11156.727272727272</v>
      </c>
      <c r="I141" s="112">
        <f t="shared" si="4"/>
        <v>446.26909090909089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31180</v>
      </c>
      <c r="F142" s="21">
        <f>SUM(B20)</f>
        <v>1247.2</v>
      </c>
      <c r="G142" s="217">
        <f t="shared" si="3"/>
        <v>0.04</v>
      </c>
      <c r="H142" s="126">
        <v>10734.545454545454</v>
      </c>
      <c r="I142" s="112">
        <f t="shared" si="4"/>
        <v>429.38181818181818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31180</v>
      </c>
      <c r="F143" s="21">
        <f>SUM(B20)</f>
        <v>1247.2</v>
      </c>
      <c r="G143" s="217">
        <f t="shared" si="3"/>
        <v>0.04</v>
      </c>
      <c r="H143" s="126">
        <v>10576.363636363636</v>
      </c>
      <c r="I143" s="112">
        <f t="shared" si="4"/>
        <v>423.05454545454546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31180</v>
      </c>
      <c r="F144" s="21">
        <f>SUM(B20)</f>
        <v>1247.2</v>
      </c>
      <c r="G144" s="217">
        <f t="shared" si="3"/>
        <v>0.04</v>
      </c>
      <c r="H144" s="126">
        <v>15381.818181818182</v>
      </c>
      <c r="I144" s="112">
        <f t="shared" si="4"/>
        <v>615.27272727272725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31180</v>
      </c>
      <c r="F145" s="21">
        <f>SUM(B20)</f>
        <v>1247.2</v>
      </c>
      <c r="G145" s="217">
        <f t="shared" si="3"/>
        <v>0.04</v>
      </c>
      <c r="H145" s="126">
        <v>13502.181818181818</v>
      </c>
      <c r="I145" s="112">
        <f t="shared" si="4"/>
        <v>540.08727272727276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31180</v>
      </c>
      <c r="F146" s="21">
        <f>SUM(B20)</f>
        <v>1247.2</v>
      </c>
      <c r="G146" s="217">
        <f t="shared" si="3"/>
        <v>0.08</v>
      </c>
      <c r="H146" s="126">
        <v>8587.636363636364</v>
      </c>
      <c r="I146" s="112">
        <f t="shared" si="4"/>
        <v>687.01090909090908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31180</v>
      </c>
      <c r="F147" s="21">
        <f>SUM(B20)</f>
        <v>1247.2</v>
      </c>
      <c r="G147" s="217">
        <f t="shared" si="3"/>
        <v>0.04</v>
      </c>
      <c r="H147" s="126">
        <v>12243.272727272728</v>
      </c>
      <c r="I147" s="112">
        <f t="shared" si="4"/>
        <v>489.73090909090911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31180</v>
      </c>
      <c r="F148" s="21">
        <f>SUM(B20)</f>
        <v>1247.2</v>
      </c>
      <c r="G148" s="217">
        <f t="shared" si="3"/>
        <v>0.04</v>
      </c>
      <c r="H148" s="126">
        <v>9516</v>
      </c>
      <c r="I148" s="112">
        <f t="shared" si="4"/>
        <v>380.64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31180</v>
      </c>
      <c r="F149" s="21">
        <f>SUM(B20)</f>
        <v>1247.2</v>
      </c>
      <c r="G149" s="217">
        <f t="shared" si="3"/>
        <v>0.04</v>
      </c>
      <c r="H149" s="126">
        <v>14181.818181818182</v>
      </c>
      <c r="I149" s="112">
        <f t="shared" si="4"/>
        <v>567.27272727272725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31180</v>
      </c>
      <c r="F150" s="21">
        <f>SUM(B20)</f>
        <v>1247.2</v>
      </c>
      <c r="G150" s="217">
        <f t="shared" si="3"/>
        <v>0.04</v>
      </c>
      <c r="H150" s="126">
        <v>10515.272727272728</v>
      </c>
      <c r="I150" s="112">
        <f t="shared" si="4"/>
        <v>420.6109090909091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31180</v>
      </c>
      <c r="F151" s="21">
        <f>SUM(B20)</f>
        <v>1247.2</v>
      </c>
      <c r="G151" s="217">
        <f t="shared" si="3"/>
        <v>0.04</v>
      </c>
      <c r="H151" s="126">
        <v>8571.2727272727279</v>
      </c>
      <c r="I151" s="112">
        <f t="shared" si="4"/>
        <v>342.85090909090911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31180</v>
      </c>
      <c r="F152" s="21">
        <f>SUM(B20)</f>
        <v>1247.2</v>
      </c>
      <c r="G152" s="217">
        <f t="shared" si="3"/>
        <v>0.04</v>
      </c>
      <c r="H152" s="126">
        <v>7486.909090909091</v>
      </c>
      <c r="I152" s="112">
        <f t="shared" si="4"/>
        <v>299.47636363636366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31180</v>
      </c>
      <c r="F153" s="21">
        <f>SUM(B20)</f>
        <v>1247.2</v>
      </c>
      <c r="G153" s="217">
        <f t="shared" si="3"/>
        <v>0.04</v>
      </c>
      <c r="H153" s="126">
        <v>11563.636363636364</v>
      </c>
      <c r="I153" s="112">
        <f t="shared" si="4"/>
        <v>462.54545454545456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31180</v>
      </c>
      <c r="F154" s="21">
        <f>SUM(B20)</f>
        <v>1247.2</v>
      </c>
      <c r="G154" s="217">
        <f t="shared" si="3"/>
        <v>0.04</v>
      </c>
      <c r="H154" s="126">
        <v>10701.818181818182</v>
      </c>
      <c r="I154" s="112">
        <f t="shared" si="4"/>
        <v>428.07272727272726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31180</v>
      </c>
      <c r="F155" s="21">
        <f>SUM(B20)</f>
        <v>1247.2</v>
      </c>
      <c r="G155" s="217">
        <f t="shared" si="3"/>
        <v>0.04</v>
      </c>
      <c r="H155" s="126">
        <v>10472.727272727272</v>
      </c>
      <c r="I155" s="112">
        <f t="shared" si="4"/>
        <v>418.90909090909088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31180</v>
      </c>
      <c r="F156" s="21">
        <f>SUM(B20)</f>
        <v>1247.2</v>
      </c>
      <c r="G156" s="217">
        <f t="shared" si="3"/>
        <v>0.04</v>
      </c>
      <c r="H156" s="126">
        <v>9256.363636363636</v>
      </c>
      <c r="I156" s="112">
        <f t="shared" si="4"/>
        <v>370.25454545454545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31180</v>
      </c>
      <c r="F157" s="21">
        <f>SUM(B20)</f>
        <v>1247.2</v>
      </c>
      <c r="G157" s="217">
        <f t="shared" si="3"/>
        <v>0.04</v>
      </c>
      <c r="H157" s="126">
        <v>19478.18181818182</v>
      </c>
      <c r="I157" s="112">
        <f t="shared" si="4"/>
        <v>779.12727272727284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31180</v>
      </c>
      <c r="F158" s="21">
        <f>SUM(B20)</f>
        <v>1247.2</v>
      </c>
      <c r="G158" s="217">
        <f t="shared" si="3"/>
        <v>0.1</v>
      </c>
      <c r="H158" s="126">
        <v>12807.272727272728</v>
      </c>
      <c r="I158" s="112">
        <f t="shared" si="4"/>
        <v>1280.727272727273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31180</v>
      </c>
      <c r="F159" s="21">
        <f>SUM(B20)</f>
        <v>1247.2</v>
      </c>
      <c r="G159" s="217">
        <f t="shared" si="3"/>
        <v>0.04</v>
      </c>
      <c r="H159" s="126">
        <v>11152.363636363636</v>
      </c>
      <c r="I159" s="112">
        <f t="shared" si="4"/>
        <v>446.09454545454543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31180</v>
      </c>
      <c r="F160" s="21">
        <f>SUM(B20)</f>
        <v>1247.2</v>
      </c>
      <c r="G160" s="217">
        <f t="shared" si="3"/>
        <v>0.04</v>
      </c>
      <c r="H160" s="126">
        <v>6804</v>
      </c>
      <c r="I160" s="112">
        <f t="shared" si="4"/>
        <v>272.16000000000003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31180</v>
      </c>
      <c r="F161" s="21">
        <f>SUM(B20)</f>
        <v>1247.2</v>
      </c>
      <c r="G161" s="217">
        <f t="shared" si="3"/>
        <v>0.16</v>
      </c>
      <c r="H161" s="126">
        <v>6790.909090909091</v>
      </c>
      <c r="I161" s="112">
        <f t="shared" si="4"/>
        <v>1086.5454545454545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31180</v>
      </c>
      <c r="F162" s="21">
        <f>SUM(B20)</f>
        <v>1247.2</v>
      </c>
      <c r="G162" s="217">
        <f t="shared" si="3"/>
        <v>0.04</v>
      </c>
      <c r="H162" s="126">
        <v>6768</v>
      </c>
      <c r="I162" s="112">
        <f t="shared" si="4"/>
        <v>270.72000000000003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31180</v>
      </c>
      <c r="F163" s="21">
        <f>SUM(B20)</f>
        <v>1247.2</v>
      </c>
      <c r="G163" s="217">
        <f t="shared" si="3"/>
        <v>0.08</v>
      </c>
      <c r="H163" s="126">
        <v>7633.090909090909</v>
      </c>
      <c r="I163" s="112">
        <f t="shared" si="4"/>
        <v>610.64727272727271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34681.174545454553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88.5" customHeight="1">
      <c r="A168" s="36" t="s">
        <v>1</v>
      </c>
      <c r="B168" s="171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31180</v>
      </c>
      <c r="F171" s="21">
        <f>SUM(B20)</f>
        <v>1247.2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2.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12128.047589359507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353.44</v>
      </c>
      <c r="G180" s="117">
        <f>SUM(I164)</f>
        <v>34681.174545454553</v>
      </c>
      <c r="H180" s="119">
        <f>SUM(I172)</f>
        <v>0</v>
      </c>
      <c r="I180" s="120">
        <f>SUM(B180:H180)</f>
        <v>47162.662134814062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30" max="9" man="1"/>
    <brk id="55" max="9" man="1"/>
  </rowBreaks>
  <colBreaks count="1" manualBreakCount="1">
    <brk id="10" max="1048575" man="1"/>
  </col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1" r:id="rId14"/>
    <oleObject progId="Equation.3" shapeId="5132" r:id="rId15"/>
    <oleObject progId="Equation.3" shapeId="5133" r:id="rId16"/>
    <oleObject progId="Equation.3" shapeId="5134" r:id="rId17"/>
    <oleObject progId="Equation.3" shapeId="5135" r:id="rId18"/>
    <oleObject progId="Equation.3" shapeId="5136" r:id="rId19"/>
    <oleObject progId="Equation.3" shapeId="5137" r:id="rId20"/>
    <oleObject progId="Equation.3" shapeId="5138" r:id="rId21"/>
    <oleObject progId="Equation.3" shapeId="5139" r:id="rId22"/>
    <oleObject progId="Equation.3" shapeId="5140" r:id="rId23"/>
    <oleObject progId="Equation.3" shapeId="5141" r:id="rId24"/>
    <oleObject progId="Equation.3" shapeId="5142" r:id="rId25"/>
    <oleObject progId="Equation.3" shapeId="5143" r:id="rId26"/>
    <oleObject progId="Equation.3" shapeId="5144" r:id="rId27"/>
    <oleObject progId="Equation.3" shapeId="5145" r:id="rId28"/>
    <oleObject progId="Equation.3" shapeId="5146" r:id="rId29"/>
    <oleObject progId="Equation.3" shapeId="5147" r:id="rId30"/>
    <oleObject progId="Equation.3" shapeId="5148" r:id="rId31"/>
    <oleObject progId="Equation.3" shapeId="5149" r:id="rId32"/>
    <oleObject progId="Equation.3" shapeId="5150" r:id="rId33"/>
    <oleObject progId="Equation.3" shapeId="5151" r:id="rId34"/>
    <oleObject progId="Equation.3" shapeId="5152" r:id="rId35"/>
    <oleObject progId="Equation.3" shapeId="5153" r:id="rId36"/>
    <oleObject progId="Equation.3" shapeId="5154" r:id="rId37"/>
    <oleObject progId="Equation.3" shapeId="5155" r:id="rId38"/>
    <oleObject progId="Equation.3" shapeId="5156" r:id="rId39"/>
    <oleObject progId="Equation.3" shapeId="5157" r:id="rId40"/>
    <oleObject progId="Equation.3" shapeId="5158" r:id="rId41"/>
    <oleObject progId="Equation.3" shapeId="5159" r:id="rId42"/>
    <oleObject progId="Equation.3" shapeId="5160" r:id="rId43"/>
    <oleObject progId="Equation.3" shapeId="5161" r:id="rId44"/>
    <oleObject progId="Equation.3" shapeId="5162" r:id="rId45"/>
    <oleObject progId="Equation.3" shapeId="5163" r:id="rId46"/>
    <oleObject progId="Equation.3" shapeId="5164" r:id="rId47"/>
    <oleObject progId="Equation.3" shapeId="5165" r:id="rId48"/>
    <oleObject progId="Equation.3" shapeId="5166" r:id="rId49"/>
    <oleObject progId="Equation.3" shapeId="5167" r:id="rId50"/>
    <oleObject progId="Equation.3" shapeId="5168" r:id="rId51"/>
    <oleObject progId="Equation.3" shapeId="5169" r:id="rId52"/>
    <oleObject progId="Equation.3" shapeId="5170" r:id="rId53"/>
    <oleObject progId="Equation.3" shapeId="5171" r:id="rId54"/>
    <oleObject progId="Equation.3" shapeId="5172" r:id="rId55"/>
    <oleObject progId="Equation.3" shapeId="5173" r:id="rId5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0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4.14062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SUM('вокальное искусство'!G54)</f>
        <v>197926.58660000001</v>
      </c>
      <c r="C7" s="118">
        <f>SUM('вокальное искусство'!I180)</f>
        <v>47162.662134814062</v>
      </c>
      <c r="D7" s="292">
        <f>SUM(B7:C7)</f>
        <v>245089.24873481406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5.25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66" t="s">
        <v>171</v>
      </c>
      <c r="C16" s="162" t="s">
        <v>99</v>
      </c>
      <c r="D16" s="72">
        <f>SUM(D7)</f>
        <v>245089.24873481406</v>
      </c>
      <c r="E16" s="73">
        <f>SUM('вокальное искусство'!D54)</f>
        <v>197926.58660000001</v>
      </c>
      <c r="F16" s="73">
        <f>SUM('вокальное искусство'!B180)</f>
        <v>12128.047589359507</v>
      </c>
      <c r="G16" s="74">
        <f>SUM('вокальное искусство'!C180)</f>
        <v>0</v>
      </c>
      <c r="H16" s="64">
        <f>'вокальное искусство'!B17</f>
        <v>20477</v>
      </c>
      <c r="I16" s="64">
        <f>SUM('Муз. искус. эс'!B18)</f>
        <v>21407</v>
      </c>
      <c r="J16" s="65">
        <f>H16/I16</f>
        <v>0.95655626664175275</v>
      </c>
      <c r="K16" s="66">
        <f>F16+G16</f>
        <v>12128.047589359507</v>
      </c>
      <c r="L16" s="67">
        <f>K16/(F16+G16)</f>
        <v>1</v>
      </c>
      <c r="M16" s="131">
        <f>(E16/D16)*J16+(1-(E16/D16)*L16)</f>
        <v>0.96491616871345443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32.25" customHeight="1" thickBot="1">
      <c r="G22" s="97">
        <v>1</v>
      </c>
      <c r="H22" s="188" t="s">
        <v>171</v>
      </c>
      <c r="I22" s="185" t="s">
        <v>166</v>
      </c>
      <c r="J22" s="189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199" t="s">
        <v>171</v>
      </c>
      <c r="C28" s="191"/>
      <c r="D28" s="275" t="s">
        <v>99</v>
      </c>
      <c r="E28" s="275"/>
      <c r="F28" s="278">
        <f>SUM(D16)</f>
        <v>245089.24873481406</v>
      </c>
      <c r="G28" s="279"/>
      <c r="H28" s="148">
        <f>SUM(J22)</f>
        <v>1</v>
      </c>
      <c r="I28" s="148">
        <f>SUM(M16)</f>
        <v>0.96491616871345443</v>
      </c>
      <c r="J28" s="149">
        <f>F28*H28*I28</f>
        <v>236490.57888205565</v>
      </c>
      <c r="K28" s="180"/>
      <c r="L28" s="34"/>
    </row>
    <row r="31" spans="1:13">
      <c r="G31" s="274" t="s">
        <v>171</v>
      </c>
      <c r="H31" s="274"/>
      <c r="I31" s="274"/>
      <c r="J31" s="192">
        <f>J28*'вокальное искусство'!B16</f>
        <v>5912264.4720513914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1:I31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13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4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7.25" customHeight="1">
      <c r="A9" s="263" t="s">
        <v>191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25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217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31180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1247.2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6.25" customHeight="1" thickBot="1">
      <c r="A28" s="27">
        <v>1</v>
      </c>
      <c r="B28" s="132" t="s">
        <v>172</v>
      </c>
      <c r="C28" s="124">
        <v>31180</v>
      </c>
      <c r="D28" s="30">
        <f>B16</f>
        <v>25</v>
      </c>
      <c r="E28" s="241">
        <f>C28/D28</f>
        <v>1247.2</v>
      </c>
      <c r="F28" s="242"/>
      <c r="G28" s="212">
        <f>B17*10*1.302/1680</f>
        <v>158.69675000000001</v>
      </c>
      <c r="H28" s="20">
        <f>E28*G28</f>
        <v>197926.58660000001</v>
      </c>
      <c r="I28" s="235" t="s">
        <v>205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197926.58660000001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1247.2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25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25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18.7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197926.58660000001</v>
      </c>
      <c r="E54" s="110">
        <f>SUM(H38)</f>
        <v>0</v>
      </c>
      <c r="F54" s="111">
        <f>SUM(H46)</f>
        <v>0</v>
      </c>
      <c r="G54" s="111">
        <f>SUM(D54:F54)</f>
        <v>197926.58660000001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5.2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31180</v>
      </c>
      <c r="F64" s="21">
        <f>SUM(B20)</f>
        <v>1247.2</v>
      </c>
      <c r="G64" s="217">
        <f t="shared" ref="G64:G69" si="0">D64*F64/E64</f>
        <v>906.80100755667502</v>
      </c>
      <c r="H64" s="126">
        <v>3.97</v>
      </c>
      <c r="I64" s="112">
        <f t="shared" ref="I64:I69" si="1">G64*H64</f>
        <v>3600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31180</v>
      </c>
      <c r="F65" s="21">
        <f>SUM(B20)</f>
        <v>1247.2</v>
      </c>
      <c r="G65" s="217">
        <f t="shared" si="0"/>
        <v>0.90420000000000011</v>
      </c>
      <c r="H65" s="138">
        <v>1790.17</v>
      </c>
      <c r="I65" s="112">
        <f t="shared" si="1"/>
        <v>1618.6717140000003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31180</v>
      </c>
      <c r="F66" s="21">
        <f>SUM(B20)</f>
        <v>1247.2</v>
      </c>
      <c r="G66" s="217">
        <f t="shared" si="0"/>
        <v>40.720000000000006</v>
      </c>
      <c r="H66" s="126">
        <v>23.97</v>
      </c>
      <c r="I66" s="112">
        <f t="shared" si="1"/>
        <v>976.05840000000012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31180</v>
      </c>
      <c r="F67" s="47">
        <f>SUM(B20)</f>
        <v>1247.2</v>
      </c>
      <c r="G67" s="218">
        <f t="shared" si="0"/>
        <v>10.4292</v>
      </c>
      <c r="H67" s="128">
        <v>101.12</v>
      </c>
      <c r="I67" s="113">
        <f t="shared" si="1"/>
        <v>1054.600704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31180</v>
      </c>
      <c r="F68" s="21">
        <f>SUM(B20)</f>
        <v>1247.2</v>
      </c>
      <c r="G68" s="217">
        <f t="shared" si="0"/>
        <v>33.36</v>
      </c>
      <c r="H68" s="126">
        <v>15.44</v>
      </c>
      <c r="I68" s="112">
        <f t="shared" si="1"/>
        <v>515.07839999999999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17825.320864327241</v>
      </c>
      <c r="E69" s="46">
        <f>SUM(B19)</f>
        <v>31180</v>
      </c>
      <c r="F69" s="47">
        <f>SUM(B20)</f>
        <v>1247.2</v>
      </c>
      <c r="G69" s="218">
        <f t="shared" si="0"/>
        <v>713.01283457308966</v>
      </c>
      <c r="H69" s="128">
        <v>6.12</v>
      </c>
      <c r="I69" s="113">
        <f t="shared" si="1"/>
        <v>4363.6385475873085</v>
      </c>
      <c r="L69" s="34">
        <f t="shared" si="2"/>
        <v>109090.96368968271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12128.047765587309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94.5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31180</v>
      </c>
      <c r="F77" s="21">
        <f>SUM(B20)</f>
        <v>1247.2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>
        <v>0</v>
      </c>
      <c r="D85" s="29">
        <v>0</v>
      </c>
      <c r="E85" s="19">
        <f>SUM(B19)</f>
        <v>31180</v>
      </c>
      <c r="F85" s="21">
        <f>SUM(B20)</f>
        <v>1247.2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7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31180</v>
      </c>
      <c r="F93" s="21">
        <f>SUM(B20)</f>
        <v>1247.2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4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98" t="s">
        <v>64</v>
      </c>
      <c r="B100" s="299"/>
      <c r="C100" s="299"/>
      <c r="D100" s="299"/>
      <c r="E100" s="299"/>
      <c r="F100" s="299"/>
      <c r="G100" s="299"/>
      <c r="H100" s="299"/>
      <c r="I100" s="299"/>
      <c r="J100" s="300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31180</v>
      </c>
      <c r="F101" s="21">
        <f>SUM(B20)</f>
        <v>1247.2</v>
      </c>
      <c r="G101" s="7">
        <f>D101*F101/E101</f>
        <v>0.04</v>
      </c>
      <c r="H101" s="126">
        <v>8836</v>
      </c>
      <c r="I101" s="115">
        <f>G101*H101</f>
        <v>353.44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353.44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6.25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31180</v>
      </c>
      <c r="F109" s="21">
        <f>SUM(B20)</f>
        <v>1247.2</v>
      </c>
      <c r="G109" s="7">
        <f>D109*F109/E109</f>
        <v>0.04</v>
      </c>
      <c r="H109" s="126">
        <v>43212</v>
      </c>
      <c r="I109" s="112">
        <f>G109*H109</f>
        <v>1728.48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31180</v>
      </c>
      <c r="F110" s="21">
        <f>SUM(B20)</f>
        <v>1247.2</v>
      </c>
      <c r="G110" s="7">
        <f t="shared" ref="G110:G163" si="3">D110*F110/E110</f>
        <v>0.04</v>
      </c>
      <c r="H110" s="126">
        <v>25927</v>
      </c>
      <c r="I110" s="112">
        <f t="shared" ref="I110:I163" si="4">G110*H110</f>
        <v>1037.08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31180</v>
      </c>
      <c r="F111" s="21">
        <f>SUM(B20)</f>
        <v>1247.2</v>
      </c>
      <c r="G111" s="7">
        <f t="shared" si="3"/>
        <v>0.04</v>
      </c>
      <c r="H111" s="126">
        <v>16720.363636363636</v>
      </c>
      <c r="I111" s="112">
        <f t="shared" si="4"/>
        <v>668.81454545454551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31180</v>
      </c>
      <c r="F112" s="21">
        <f>SUM(B20)</f>
        <v>1247.2</v>
      </c>
      <c r="G112" s="7">
        <f t="shared" si="3"/>
        <v>0.04</v>
      </c>
      <c r="H112" s="126">
        <v>18243.272727272728</v>
      </c>
      <c r="I112" s="112">
        <f t="shared" si="4"/>
        <v>729.73090909090911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31180</v>
      </c>
      <c r="F113" s="21">
        <f>SUM(B20)</f>
        <v>1247.2</v>
      </c>
      <c r="G113" s="7">
        <f t="shared" si="3"/>
        <v>0.04</v>
      </c>
      <c r="H113" s="126">
        <v>17697.81818181818</v>
      </c>
      <c r="I113" s="112">
        <f t="shared" si="4"/>
        <v>707.91272727272724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31180</v>
      </c>
      <c r="F114" s="21">
        <f>SUM(B20)</f>
        <v>1247.2</v>
      </c>
      <c r="G114" s="7">
        <f t="shared" si="3"/>
        <v>0.04</v>
      </c>
      <c r="H114" s="126">
        <v>23460</v>
      </c>
      <c r="I114" s="112">
        <f t="shared" si="4"/>
        <v>938.4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31180</v>
      </c>
      <c r="F115" s="21">
        <f>SUM(B20)</f>
        <v>1247.2</v>
      </c>
      <c r="G115" s="7">
        <f t="shared" si="3"/>
        <v>0.04</v>
      </c>
      <c r="H115" s="126">
        <v>5305.090909090909</v>
      </c>
      <c r="I115" s="112">
        <f t="shared" si="4"/>
        <v>212.20363636363638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31180</v>
      </c>
      <c r="F116" s="21">
        <f>SUM(B20)</f>
        <v>1247.2</v>
      </c>
      <c r="G116" s="7">
        <f t="shared" si="3"/>
        <v>6.0000000000000005E-2</v>
      </c>
      <c r="H116" s="126">
        <v>8840.7272727272721</v>
      </c>
      <c r="I116" s="112">
        <f t="shared" si="4"/>
        <v>530.44363636363641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31180</v>
      </c>
      <c r="F117" s="21">
        <f>SUM(B20)</f>
        <v>1247.2</v>
      </c>
      <c r="G117" s="7">
        <f t="shared" si="3"/>
        <v>0.04</v>
      </c>
      <c r="H117" s="126">
        <v>8574.545454545454</v>
      </c>
      <c r="I117" s="112">
        <f t="shared" si="4"/>
        <v>342.98181818181814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31180</v>
      </c>
      <c r="F118" s="21">
        <f>SUM(B20)</f>
        <v>1247.2</v>
      </c>
      <c r="G118" s="7">
        <f t="shared" si="3"/>
        <v>0.04</v>
      </c>
      <c r="H118" s="126">
        <v>12114.545454545454</v>
      </c>
      <c r="I118" s="112">
        <f t="shared" si="4"/>
        <v>484.58181818181816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31180</v>
      </c>
      <c r="F119" s="21">
        <f>SUM(B20)</f>
        <v>1247.2</v>
      </c>
      <c r="G119" s="7">
        <f t="shared" si="3"/>
        <v>0.04</v>
      </c>
      <c r="H119" s="126">
        <v>9883.636363636364</v>
      </c>
      <c r="I119" s="112">
        <f t="shared" si="4"/>
        <v>395.34545454545457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31180</v>
      </c>
      <c r="F120" s="21">
        <f>SUM(B20)</f>
        <v>1247.2</v>
      </c>
      <c r="G120" s="7">
        <f t="shared" si="3"/>
        <v>0.08</v>
      </c>
      <c r="H120" s="126">
        <v>14731.636363636364</v>
      </c>
      <c r="I120" s="112">
        <f t="shared" si="4"/>
        <v>1178.5309090909091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31180</v>
      </c>
      <c r="F121" s="21">
        <f>SUM(B20)</f>
        <v>1247.2</v>
      </c>
      <c r="G121" s="7">
        <f t="shared" si="3"/>
        <v>0.04</v>
      </c>
      <c r="H121" s="126">
        <v>8129.454545454545</v>
      </c>
      <c r="I121" s="112">
        <f t="shared" si="4"/>
        <v>325.17818181818183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31180</v>
      </c>
      <c r="F122" s="21">
        <f>SUM(B20)</f>
        <v>1247.2</v>
      </c>
      <c r="G122" s="7">
        <f t="shared" si="3"/>
        <v>0.12000000000000001</v>
      </c>
      <c r="H122" s="126">
        <v>7918.909090909091</v>
      </c>
      <c r="I122" s="112">
        <f t="shared" si="4"/>
        <v>950.26909090909101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31180</v>
      </c>
      <c r="F123" s="21">
        <f>SUM(B20)</f>
        <v>1247.2</v>
      </c>
      <c r="G123" s="7">
        <f t="shared" si="3"/>
        <v>0.16</v>
      </c>
      <c r="H123" s="126">
        <v>7085.454545454545</v>
      </c>
      <c r="I123" s="112">
        <f t="shared" si="4"/>
        <v>1133.6727272727273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31180</v>
      </c>
      <c r="F124" s="21">
        <f>SUM(B20)</f>
        <v>1247.2</v>
      </c>
      <c r="G124" s="7">
        <f t="shared" si="3"/>
        <v>0.04</v>
      </c>
      <c r="H124" s="126">
        <v>14460</v>
      </c>
      <c r="I124" s="112">
        <f t="shared" si="4"/>
        <v>578.4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31180</v>
      </c>
      <c r="F125" s="21">
        <f>SUM(B20)</f>
        <v>1247.2</v>
      </c>
      <c r="G125" s="7">
        <f t="shared" si="3"/>
        <v>0.04</v>
      </c>
      <c r="H125" s="126">
        <v>12243.272727272728</v>
      </c>
      <c r="I125" s="112">
        <f t="shared" si="4"/>
        <v>489.73090909090911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31180</v>
      </c>
      <c r="F126" s="21">
        <f>SUM(B20)</f>
        <v>1247.2</v>
      </c>
      <c r="G126" s="7">
        <f t="shared" si="3"/>
        <v>0.04</v>
      </c>
      <c r="H126" s="126">
        <v>11456.727272727272</v>
      </c>
      <c r="I126" s="112">
        <f t="shared" si="4"/>
        <v>458.26909090909089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31180</v>
      </c>
      <c r="F127" s="21">
        <f>SUM(B20)</f>
        <v>1247.2</v>
      </c>
      <c r="G127" s="7">
        <f t="shared" si="3"/>
        <v>0.02</v>
      </c>
      <c r="H127" s="126">
        <v>4131.272727272727</v>
      </c>
      <c r="I127" s="112">
        <f t="shared" si="4"/>
        <v>82.625454545454545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31180</v>
      </c>
      <c r="F128" s="21">
        <f>SUM(B20)</f>
        <v>1247.2</v>
      </c>
      <c r="G128" s="7">
        <f t="shared" si="3"/>
        <v>0.32</v>
      </c>
      <c r="H128" s="126">
        <v>6768</v>
      </c>
      <c r="I128" s="112">
        <f t="shared" si="4"/>
        <v>2165.7600000000002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31180</v>
      </c>
      <c r="F129" s="21">
        <f>SUM(B20)</f>
        <v>1247.2</v>
      </c>
      <c r="G129" s="7">
        <f t="shared" si="3"/>
        <v>0.08</v>
      </c>
      <c r="H129" s="126">
        <v>11095.636363636364</v>
      </c>
      <c r="I129" s="112">
        <f t="shared" si="4"/>
        <v>887.65090909090918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31180</v>
      </c>
      <c r="F130" s="21">
        <f>SUM(B20)</f>
        <v>1247.2</v>
      </c>
      <c r="G130" s="7">
        <f t="shared" si="3"/>
        <v>0.32</v>
      </c>
      <c r="H130" s="126">
        <v>6768</v>
      </c>
      <c r="I130" s="112">
        <f t="shared" si="4"/>
        <v>2165.7600000000002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31180</v>
      </c>
      <c r="F131" s="21">
        <f>SUM(B20)</f>
        <v>1247.2</v>
      </c>
      <c r="G131" s="7">
        <f t="shared" si="3"/>
        <v>0.04</v>
      </c>
      <c r="H131" s="126">
        <v>10913.454545454546</v>
      </c>
      <c r="I131" s="112">
        <f t="shared" si="4"/>
        <v>436.53818181818184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31180</v>
      </c>
      <c r="F132" s="21">
        <f>SUM(B20)</f>
        <v>1247.2</v>
      </c>
      <c r="G132" s="7">
        <f>D132*F132/E132</f>
        <v>0.02</v>
      </c>
      <c r="H132" s="126">
        <v>6768</v>
      </c>
      <c r="I132" s="112">
        <f t="shared" si="4"/>
        <v>135.36000000000001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31180</v>
      </c>
      <c r="F133" s="21">
        <f>SUM(B20)</f>
        <v>1247.2</v>
      </c>
      <c r="G133" s="7">
        <f t="shared" si="3"/>
        <v>0.04</v>
      </c>
      <c r="H133" s="126">
        <v>11437.09090909091</v>
      </c>
      <c r="I133" s="112">
        <f t="shared" si="4"/>
        <v>457.48363636363638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31180</v>
      </c>
      <c r="F134" s="21">
        <f>SUM(B20)</f>
        <v>1247.2</v>
      </c>
      <c r="G134" s="7">
        <f t="shared" si="3"/>
        <v>0.02</v>
      </c>
      <c r="H134" s="126">
        <v>11437.09090909091</v>
      </c>
      <c r="I134" s="112">
        <f t="shared" si="4"/>
        <v>228.74181818181819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31180</v>
      </c>
      <c r="F135" s="21">
        <f>SUM(B20)</f>
        <v>1247.2</v>
      </c>
      <c r="G135" s="7">
        <f t="shared" si="3"/>
        <v>0.04</v>
      </c>
      <c r="H135" s="126">
        <v>22030.909090909092</v>
      </c>
      <c r="I135" s="112">
        <f t="shared" si="4"/>
        <v>881.23636363636365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31180</v>
      </c>
      <c r="F136" s="21">
        <f>SUM(B20)</f>
        <v>1247.2</v>
      </c>
      <c r="G136" s="7">
        <f t="shared" si="3"/>
        <v>0.04</v>
      </c>
      <c r="H136" s="126">
        <v>15174.545454545454</v>
      </c>
      <c r="I136" s="112">
        <f t="shared" si="4"/>
        <v>606.9818181818182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31180</v>
      </c>
      <c r="F137" s="21">
        <f>SUM(B20)</f>
        <v>1247.2</v>
      </c>
      <c r="G137" s="7">
        <f t="shared" si="3"/>
        <v>0.04</v>
      </c>
      <c r="H137" s="126">
        <v>9516</v>
      </c>
      <c r="I137" s="112">
        <f t="shared" si="4"/>
        <v>380.64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31180</v>
      </c>
      <c r="F138" s="21">
        <f>SUM(B20)</f>
        <v>1247.2</v>
      </c>
      <c r="G138" s="7">
        <f t="shared" si="3"/>
        <v>0.04</v>
      </c>
      <c r="H138" s="126">
        <v>13172.727272727272</v>
      </c>
      <c r="I138" s="112">
        <f t="shared" si="4"/>
        <v>526.90909090909088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31180</v>
      </c>
      <c r="F139" s="21">
        <f>SUM(B20)</f>
        <v>1247.2</v>
      </c>
      <c r="G139" s="7">
        <f t="shared" si="3"/>
        <v>0.04</v>
      </c>
      <c r="H139" s="126">
        <v>10363.636363636364</v>
      </c>
      <c r="I139" s="112">
        <f t="shared" si="4"/>
        <v>414.54545454545456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31180</v>
      </c>
      <c r="F140" s="21">
        <f>SUM(B20)</f>
        <v>1247.2</v>
      </c>
      <c r="G140" s="7">
        <f t="shared" si="3"/>
        <v>0.04</v>
      </c>
      <c r="H140" s="126">
        <v>8836.363636363636</v>
      </c>
      <c r="I140" s="112">
        <f t="shared" si="4"/>
        <v>353.45454545454544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31180</v>
      </c>
      <c r="F141" s="21">
        <f>SUM(B20)</f>
        <v>1247.2</v>
      </c>
      <c r="G141" s="7">
        <f t="shared" si="3"/>
        <v>0.04</v>
      </c>
      <c r="H141" s="126">
        <v>11156.727272727272</v>
      </c>
      <c r="I141" s="112">
        <f t="shared" si="4"/>
        <v>446.26909090909089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31180</v>
      </c>
      <c r="F142" s="21">
        <f>SUM(B20)</f>
        <v>1247.2</v>
      </c>
      <c r="G142" s="7">
        <f t="shared" si="3"/>
        <v>0.04</v>
      </c>
      <c r="H142" s="126">
        <v>10734.545454545454</v>
      </c>
      <c r="I142" s="112">
        <f t="shared" si="4"/>
        <v>429.38181818181818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31180</v>
      </c>
      <c r="F143" s="21">
        <f>SUM(B20)</f>
        <v>1247.2</v>
      </c>
      <c r="G143" s="7">
        <f t="shared" si="3"/>
        <v>0.04</v>
      </c>
      <c r="H143" s="126">
        <v>10576.363636363636</v>
      </c>
      <c r="I143" s="112">
        <f t="shared" si="4"/>
        <v>423.05454545454546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31180</v>
      </c>
      <c r="F144" s="21">
        <f>SUM(B20)</f>
        <v>1247.2</v>
      </c>
      <c r="G144" s="7">
        <f t="shared" si="3"/>
        <v>0.04</v>
      </c>
      <c r="H144" s="126">
        <v>15381.818181818182</v>
      </c>
      <c r="I144" s="112">
        <f t="shared" si="4"/>
        <v>615.27272727272725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31180</v>
      </c>
      <c r="F145" s="21">
        <f>SUM(B20)</f>
        <v>1247.2</v>
      </c>
      <c r="G145" s="7">
        <f t="shared" si="3"/>
        <v>0.04</v>
      </c>
      <c r="H145" s="126">
        <v>13502.181818181818</v>
      </c>
      <c r="I145" s="112">
        <f t="shared" si="4"/>
        <v>540.08727272727276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31180</v>
      </c>
      <c r="F146" s="21">
        <f>SUM(B20)</f>
        <v>1247.2</v>
      </c>
      <c r="G146" s="7">
        <f t="shared" si="3"/>
        <v>0.08</v>
      </c>
      <c r="H146" s="126">
        <v>8587.636363636364</v>
      </c>
      <c r="I146" s="112">
        <f t="shared" si="4"/>
        <v>687.01090909090908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31180</v>
      </c>
      <c r="F147" s="21">
        <f>SUM(B20)</f>
        <v>1247.2</v>
      </c>
      <c r="G147" s="7">
        <f t="shared" si="3"/>
        <v>0.04</v>
      </c>
      <c r="H147" s="126">
        <v>12243.272727272728</v>
      </c>
      <c r="I147" s="112">
        <f t="shared" si="4"/>
        <v>489.73090909090911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31180</v>
      </c>
      <c r="F148" s="21">
        <f>SUM(B20)</f>
        <v>1247.2</v>
      </c>
      <c r="G148" s="7">
        <f t="shared" si="3"/>
        <v>0.04</v>
      </c>
      <c r="H148" s="126">
        <v>9516</v>
      </c>
      <c r="I148" s="112">
        <f t="shared" si="4"/>
        <v>380.64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31180</v>
      </c>
      <c r="F149" s="21">
        <f>SUM(B20)</f>
        <v>1247.2</v>
      </c>
      <c r="G149" s="7">
        <f t="shared" si="3"/>
        <v>0.04</v>
      </c>
      <c r="H149" s="126">
        <v>14181.818181818182</v>
      </c>
      <c r="I149" s="112">
        <f t="shared" si="4"/>
        <v>567.27272727272725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31180</v>
      </c>
      <c r="F150" s="21">
        <f>SUM(B20)</f>
        <v>1247.2</v>
      </c>
      <c r="G150" s="7">
        <f t="shared" si="3"/>
        <v>0.04</v>
      </c>
      <c r="H150" s="126">
        <v>10515.272727272728</v>
      </c>
      <c r="I150" s="112">
        <f t="shared" si="4"/>
        <v>420.6109090909091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31180</v>
      </c>
      <c r="F151" s="21">
        <f>SUM(B20)</f>
        <v>1247.2</v>
      </c>
      <c r="G151" s="7">
        <f t="shared" si="3"/>
        <v>0.04</v>
      </c>
      <c r="H151" s="126">
        <v>8571.2727272727279</v>
      </c>
      <c r="I151" s="112">
        <f t="shared" si="4"/>
        <v>342.85090909090911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31180</v>
      </c>
      <c r="F152" s="21">
        <f>SUM(B20)</f>
        <v>1247.2</v>
      </c>
      <c r="G152" s="7">
        <f t="shared" si="3"/>
        <v>0.04</v>
      </c>
      <c r="H152" s="126">
        <v>7486.909090909091</v>
      </c>
      <c r="I152" s="112">
        <f t="shared" si="4"/>
        <v>299.47636363636366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31180</v>
      </c>
      <c r="F153" s="21">
        <f>SUM(B20)</f>
        <v>1247.2</v>
      </c>
      <c r="G153" s="7">
        <f t="shared" si="3"/>
        <v>0.04</v>
      </c>
      <c r="H153" s="126">
        <v>11563.636363636364</v>
      </c>
      <c r="I153" s="112">
        <f t="shared" si="4"/>
        <v>462.54545454545456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31180</v>
      </c>
      <c r="F154" s="21">
        <f>SUM(B20)</f>
        <v>1247.2</v>
      </c>
      <c r="G154" s="7">
        <f t="shared" si="3"/>
        <v>0.04</v>
      </c>
      <c r="H154" s="126">
        <v>10701.818181818182</v>
      </c>
      <c r="I154" s="112">
        <f t="shared" si="4"/>
        <v>428.07272727272726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31180</v>
      </c>
      <c r="F155" s="21">
        <f>SUM(B20)</f>
        <v>1247.2</v>
      </c>
      <c r="G155" s="7">
        <f t="shared" si="3"/>
        <v>0.04</v>
      </c>
      <c r="H155" s="126">
        <v>10472.727272727272</v>
      </c>
      <c r="I155" s="112">
        <f t="shared" si="4"/>
        <v>418.90909090909088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31180</v>
      </c>
      <c r="F156" s="21">
        <f>SUM(B20)</f>
        <v>1247.2</v>
      </c>
      <c r="G156" s="7">
        <f t="shared" si="3"/>
        <v>0.04</v>
      </c>
      <c r="H156" s="126">
        <v>9256.363636363636</v>
      </c>
      <c r="I156" s="112">
        <f t="shared" si="4"/>
        <v>370.25454545454545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31180</v>
      </c>
      <c r="F157" s="21">
        <f>SUM(B20)</f>
        <v>1247.2</v>
      </c>
      <c r="G157" s="7">
        <f t="shared" si="3"/>
        <v>0.04</v>
      </c>
      <c r="H157" s="126">
        <v>19478.18181818182</v>
      </c>
      <c r="I157" s="112">
        <f t="shared" si="4"/>
        <v>779.12727272727284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31180</v>
      </c>
      <c r="F158" s="21">
        <f>SUM(B20)</f>
        <v>1247.2</v>
      </c>
      <c r="G158" s="7">
        <f t="shared" si="3"/>
        <v>0.1</v>
      </c>
      <c r="H158" s="126">
        <v>12807.272727272728</v>
      </c>
      <c r="I158" s="112">
        <f t="shared" si="4"/>
        <v>1280.727272727273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31180</v>
      </c>
      <c r="F159" s="21">
        <f>SUM(B20)</f>
        <v>1247.2</v>
      </c>
      <c r="G159" s="7">
        <f t="shared" si="3"/>
        <v>0.04</v>
      </c>
      <c r="H159" s="126">
        <v>11152.363636363636</v>
      </c>
      <c r="I159" s="112">
        <f t="shared" si="4"/>
        <v>446.09454545454543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31180</v>
      </c>
      <c r="F160" s="21">
        <f>SUM(B20)</f>
        <v>1247.2</v>
      </c>
      <c r="G160" s="7">
        <f t="shared" si="3"/>
        <v>0.04</v>
      </c>
      <c r="H160" s="126">
        <v>6804</v>
      </c>
      <c r="I160" s="112">
        <f t="shared" si="4"/>
        <v>272.16000000000003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31180</v>
      </c>
      <c r="F161" s="21">
        <f>SUM(B20)</f>
        <v>1247.2</v>
      </c>
      <c r="G161" s="7">
        <f t="shared" si="3"/>
        <v>0.16</v>
      </c>
      <c r="H161" s="126">
        <v>6790.909090909091</v>
      </c>
      <c r="I161" s="112">
        <f t="shared" si="4"/>
        <v>1086.5454545454545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31180</v>
      </c>
      <c r="F162" s="21">
        <f>SUM(B20)</f>
        <v>1247.2</v>
      </c>
      <c r="G162" s="7">
        <f t="shared" si="3"/>
        <v>0.04</v>
      </c>
      <c r="H162" s="126">
        <v>6768</v>
      </c>
      <c r="I162" s="112">
        <f t="shared" si="4"/>
        <v>270.72000000000003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31180</v>
      </c>
      <c r="F163" s="21">
        <f>SUM(B20)</f>
        <v>1247.2</v>
      </c>
      <c r="G163" s="7">
        <f t="shared" si="3"/>
        <v>0.08</v>
      </c>
      <c r="H163" s="126">
        <v>7633.090909090909</v>
      </c>
      <c r="I163" s="112">
        <f t="shared" si="4"/>
        <v>610.64727272727271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34681.174545454553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31180</v>
      </c>
      <c r="F171" s="21">
        <f>SUM(B20)</f>
        <v>1247.2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3.2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12128.047765587309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353.44</v>
      </c>
      <c r="G180" s="117">
        <f>SUM(I164)</f>
        <v>34681.174545454553</v>
      </c>
      <c r="H180" s="119">
        <f>SUM(I172)</f>
        <v>0</v>
      </c>
      <c r="I180" s="120">
        <f>SUM(B180:H180)</f>
        <v>47162.662311041859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3" manualBreakCount="3">
    <brk id="30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  <oleObject progId="Equation.3" shapeId="7197" r:id="rId32"/>
    <oleObject progId="Equation.3" shapeId="7198" r:id="rId33"/>
    <oleObject progId="Equation.3" shapeId="7199" r:id="rId34"/>
    <oleObject progId="Equation.3" shapeId="7200" r:id="rId35"/>
    <oleObject progId="Equation.3" shapeId="7201" r:id="rId36"/>
    <oleObject progId="Equation.3" shapeId="7202" r:id="rId37"/>
    <oleObject progId="Equation.3" shapeId="7203" r:id="rId38"/>
    <oleObject progId="Equation.3" shapeId="7204" r:id="rId39"/>
    <oleObject progId="Equation.3" shapeId="7205" r:id="rId40"/>
    <oleObject progId="Equation.3" shapeId="7206" r:id="rId41"/>
    <oleObject progId="Equation.3" shapeId="7207" r:id="rId42"/>
    <oleObject progId="Equation.3" shapeId="7208" r:id="rId43"/>
    <oleObject progId="Equation.3" shapeId="7209" r:id="rId44"/>
    <oleObject progId="Equation.3" shapeId="7210" r:id="rId45"/>
    <oleObject progId="Equation.3" shapeId="7211" r:id="rId46"/>
    <oleObject progId="Equation.3" shapeId="7212" r:id="rId47"/>
    <oleObject progId="Equation.3" shapeId="7213" r:id="rId48"/>
    <oleObject progId="Equation.3" shapeId="7214" r:id="rId49"/>
    <oleObject progId="Equation.3" shapeId="7215" r:id="rId50"/>
    <oleObject progId="Equation.3" shapeId="7216" r:id="rId51"/>
    <oleObject progId="Equation.3" shapeId="7217" r:id="rId52"/>
    <oleObject progId="Equation.3" shapeId="7218" r:id="rId53"/>
    <oleObject progId="Equation.3" shapeId="7219" r:id="rId54"/>
    <oleObject progId="Equation.3" shapeId="7220" r:id="rId55"/>
    <oleObject progId="Equation.3" shapeId="7221" r:id="rId5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19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SUM('сол. и хор.нар.пение'!G54)</f>
        <v>197926.58660000001</v>
      </c>
      <c r="C7" s="118">
        <f>SUM('сол. и хор.нар.пение'!I180)</f>
        <v>47162.662311041859</v>
      </c>
      <c r="D7" s="292">
        <f>SUM(B7:C7)</f>
        <v>245089.24891104188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87" t="s">
        <v>173</v>
      </c>
      <c r="C16" s="176" t="s">
        <v>99</v>
      </c>
      <c r="D16" s="72">
        <f>SUM(D7)</f>
        <v>245089.24891104188</v>
      </c>
      <c r="E16" s="73">
        <f>SUM('сол. и хор.нар.пение'!D54)</f>
        <v>197926.58660000001</v>
      </c>
      <c r="F16" s="73">
        <f>SUM('сол. и хор.нар.пение'!B180)</f>
        <v>12128.047765587309</v>
      </c>
      <c r="G16" s="74">
        <f>SUM('сол. и хор.нар.пение'!C180)</f>
        <v>0</v>
      </c>
      <c r="H16" s="64">
        <f>SUM('сол. и хор.нар.пение'!B17)</f>
        <v>20477</v>
      </c>
      <c r="I16" s="64">
        <f>SUM('сол. и хор.нар.пение'!B18)</f>
        <v>21407</v>
      </c>
      <c r="J16" s="65">
        <f>H16/I16</f>
        <v>0.95655626664175275</v>
      </c>
      <c r="K16" s="66">
        <f>F16+G16</f>
        <v>12128.047765587309</v>
      </c>
      <c r="L16" s="67">
        <f>K16/(F16+G16)</f>
        <v>1</v>
      </c>
      <c r="M16" s="131">
        <f>(E16/D16)*J16+(1-(E16/D16)*L16)</f>
        <v>0.96491616873868091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32.25" thickBot="1">
      <c r="G22" s="97">
        <v>1</v>
      </c>
      <c r="H22" s="188" t="s">
        <v>173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195" t="s">
        <v>173</v>
      </c>
      <c r="C28" s="191"/>
      <c r="D28" s="275" t="s">
        <v>99</v>
      </c>
      <c r="E28" s="275"/>
      <c r="F28" s="278">
        <f>SUM(D16)</f>
        <v>245089.24891104188</v>
      </c>
      <c r="G28" s="279"/>
      <c r="H28" s="148">
        <f>SUM(J22)</f>
        <v>1</v>
      </c>
      <c r="I28" s="148">
        <f>SUM(M16)</f>
        <v>0.96491616873868091</v>
      </c>
      <c r="J28" s="149">
        <f>F28*H28*I28</f>
        <v>236490.57905828345</v>
      </c>
      <c r="K28" s="180"/>
      <c r="L28" s="34"/>
    </row>
    <row r="31" spans="1:13">
      <c r="G31" s="274" t="s">
        <v>173</v>
      </c>
      <c r="H31" s="274"/>
      <c r="I31" s="274"/>
      <c r="J31" s="192">
        <f>SUM(J28*'сол. и хор.нар.пение'!B16)</f>
        <v>5912264.4764570864</v>
      </c>
      <c r="K31" s="34"/>
      <c r="L31" s="34"/>
    </row>
    <row r="35" ht="15.75" customHeight="1"/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1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8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49.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8" customHeight="1">
      <c r="A9" s="263" t="s">
        <v>192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30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219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39288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1309.5999999999999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4.75" customHeight="1" thickBot="1">
      <c r="A28" s="27">
        <v>1</v>
      </c>
      <c r="B28" s="132" t="s">
        <v>174</v>
      </c>
      <c r="C28" s="124">
        <v>39288</v>
      </c>
      <c r="D28" s="30">
        <f>B16</f>
        <v>30</v>
      </c>
      <c r="E28" s="241">
        <f>C28/D28</f>
        <v>1309.5999999999999</v>
      </c>
      <c r="F28" s="242"/>
      <c r="G28" s="212">
        <f>B17*10*1.302/1680</f>
        <v>158.69675000000001</v>
      </c>
      <c r="H28" s="20">
        <f>E28*G28</f>
        <v>207829.26379999999</v>
      </c>
      <c r="I28" s="235" t="s">
        <v>199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207829.26379999999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1309.5999999999999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30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30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19.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26.2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207829.26379999999</v>
      </c>
      <c r="E54" s="110">
        <f>SUM(H38)</f>
        <v>0</v>
      </c>
      <c r="F54" s="111">
        <f>SUM(H46)</f>
        <v>0</v>
      </c>
      <c r="G54" s="111">
        <f>SUM(D54:F54)</f>
        <v>207829.26379999999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6.7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39288</v>
      </c>
      <c r="F64" s="21">
        <f>SUM(B20)</f>
        <v>1309.5999999999999</v>
      </c>
      <c r="G64" s="217">
        <f t="shared" ref="G64:G69" si="0">D64*F64/E64</f>
        <v>755.66750629722912</v>
      </c>
      <c r="H64" s="126">
        <v>3.97</v>
      </c>
      <c r="I64" s="112">
        <f t="shared" ref="I64:I69" si="1">G64*H64</f>
        <v>2999.9999999999995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39288</v>
      </c>
      <c r="F65" s="21">
        <f>SUM(B20)</f>
        <v>1309.5999999999999</v>
      </c>
      <c r="G65" s="217">
        <f t="shared" si="0"/>
        <v>0.75349999999999995</v>
      </c>
      <c r="H65" s="138">
        <v>1790.17</v>
      </c>
      <c r="I65" s="112">
        <f t="shared" si="1"/>
        <v>1348.8930949999999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39288</v>
      </c>
      <c r="F66" s="21">
        <f>SUM(B20)</f>
        <v>1309.5999999999999</v>
      </c>
      <c r="G66" s="217">
        <f t="shared" si="0"/>
        <v>33.93333333333333</v>
      </c>
      <c r="H66" s="126">
        <v>23.97</v>
      </c>
      <c r="I66" s="112">
        <f t="shared" si="1"/>
        <v>813.38199999999983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39288</v>
      </c>
      <c r="F67" s="47">
        <f>SUM(B20)</f>
        <v>1309.5999999999999</v>
      </c>
      <c r="G67" s="218">
        <f t="shared" si="0"/>
        <v>8.6909999999999989</v>
      </c>
      <c r="H67" s="128">
        <v>101.12</v>
      </c>
      <c r="I67" s="113">
        <f t="shared" si="1"/>
        <v>878.83391999999992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39288</v>
      </c>
      <c r="F68" s="21">
        <f>SUM(B20)</f>
        <v>1309.5999999999999</v>
      </c>
      <c r="G68" s="217">
        <f t="shared" si="0"/>
        <v>27.799999999999997</v>
      </c>
      <c r="H68" s="126">
        <v>15.44</v>
      </c>
      <c r="I68" s="112">
        <f t="shared" si="1"/>
        <v>429.23199999999991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39288</v>
      </c>
      <c r="F69" s="47">
        <f>SUM(B20)</f>
        <v>1309.5999999999999</v>
      </c>
      <c r="G69" s="218">
        <f t="shared" si="0"/>
        <v>594.17736459741411</v>
      </c>
      <c r="H69" s="128">
        <v>6.12</v>
      </c>
      <c r="I69" s="113">
        <f t="shared" si="1"/>
        <v>3636.3654713361743</v>
      </c>
      <c r="L69" s="34">
        <f t="shared" si="2"/>
        <v>109090.96414008524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10106.706486336174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87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39288</v>
      </c>
      <c r="F77" s="21">
        <f>SUM(B20)</f>
        <v>1309.5999999999999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39288</v>
      </c>
      <c r="F85" s="21">
        <f>SUM(B20)</f>
        <v>1309.5999999999999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8.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39288</v>
      </c>
      <c r="F93" s="21">
        <f>SUM(B20)</f>
        <v>1309.5999999999999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6.25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39288</v>
      </c>
      <c r="F101" s="21">
        <f>SUM(B20)</f>
        <v>1309.5999999999999</v>
      </c>
      <c r="G101" s="7">
        <f>D101*F101/E101</f>
        <v>3.3333333333333333E-2</v>
      </c>
      <c r="H101" s="126">
        <v>8836</v>
      </c>
      <c r="I101" s="115">
        <f>G101*H101</f>
        <v>294.5333333333333</v>
      </c>
      <c r="J101" s="129"/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294.5333333333333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93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39288</v>
      </c>
      <c r="F109" s="21">
        <f>SUM(B20)</f>
        <v>1309.5999999999999</v>
      </c>
      <c r="G109" s="217">
        <f>D109*F109/E109</f>
        <v>3.3333333333333333E-2</v>
      </c>
      <c r="H109" s="126">
        <v>43212</v>
      </c>
      <c r="I109" s="112">
        <f>G109*H109</f>
        <v>1440.4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39288</v>
      </c>
      <c r="F110" s="21">
        <f>SUM(B20)</f>
        <v>1309.5999999999999</v>
      </c>
      <c r="G110" s="217">
        <f t="shared" ref="G110:G163" si="3">D110*F110/E110</f>
        <v>3.3333333333333333E-2</v>
      </c>
      <c r="H110" s="126">
        <v>25927</v>
      </c>
      <c r="I110" s="112">
        <f t="shared" ref="I110:I163" si="4">G110*H110</f>
        <v>864.23333333333335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39288</v>
      </c>
      <c r="F111" s="21">
        <f>SUM(B20)</f>
        <v>1309.5999999999999</v>
      </c>
      <c r="G111" s="217">
        <f t="shared" si="3"/>
        <v>3.3333333333333333E-2</v>
      </c>
      <c r="H111" s="126">
        <v>16720.363636363636</v>
      </c>
      <c r="I111" s="112">
        <f t="shared" si="4"/>
        <v>557.34545454545457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39288</v>
      </c>
      <c r="F112" s="21">
        <f>SUM(B20)</f>
        <v>1309.5999999999999</v>
      </c>
      <c r="G112" s="217">
        <f t="shared" si="3"/>
        <v>3.3333333333333333E-2</v>
      </c>
      <c r="H112" s="126">
        <v>18243.272727272728</v>
      </c>
      <c r="I112" s="112">
        <f t="shared" si="4"/>
        <v>608.10909090909092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39288</v>
      </c>
      <c r="F113" s="21">
        <f>SUM(B20)</f>
        <v>1309.5999999999999</v>
      </c>
      <c r="G113" s="217">
        <f t="shared" si="3"/>
        <v>3.3333333333333333E-2</v>
      </c>
      <c r="H113" s="126">
        <v>17697.81818181818</v>
      </c>
      <c r="I113" s="112">
        <f t="shared" si="4"/>
        <v>589.92727272727268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39288</v>
      </c>
      <c r="F114" s="21">
        <f>SUM(B20)</f>
        <v>1309.5999999999999</v>
      </c>
      <c r="G114" s="217">
        <f t="shared" si="3"/>
        <v>3.3333333333333333E-2</v>
      </c>
      <c r="H114" s="126">
        <v>23460</v>
      </c>
      <c r="I114" s="112">
        <f t="shared" si="4"/>
        <v>782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39288</v>
      </c>
      <c r="F115" s="21">
        <f>SUM(B20)</f>
        <v>1309.5999999999999</v>
      </c>
      <c r="G115" s="217">
        <f t="shared" si="3"/>
        <v>3.3333333333333333E-2</v>
      </c>
      <c r="H115" s="126">
        <v>5305.090909090909</v>
      </c>
      <c r="I115" s="112">
        <f t="shared" si="4"/>
        <v>176.83636363636364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39288</v>
      </c>
      <c r="F116" s="21">
        <f>SUM(B20)</f>
        <v>1309.5999999999999</v>
      </c>
      <c r="G116" s="217">
        <f t="shared" si="3"/>
        <v>4.9999999999999996E-2</v>
      </c>
      <c r="H116" s="126">
        <v>8840.7272727272721</v>
      </c>
      <c r="I116" s="112">
        <f t="shared" si="4"/>
        <v>442.03636363636355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39288</v>
      </c>
      <c r="F117" s="21">
        <f>SUM(B20)</f>
        <v>1309.5999999999999</v>
      </c>
      <c r="G117" s="217">
        <f t="shared" si="3"/>
        <v>3.3333333333333333E-2</v>
      </c>
      <c r="H117" s="126">
        <v>8574.545454545454</v>
      </c>
      <c r="I117" s="112">
        <f t="shared" si="4"/>
        <v>285.81818181818181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39288</v>
      </c>
      <c r="F118" s="21">
        <f>SUM(B20)</f>
        <v>1309.5999999999999</v>
      </c>
      <c r="G118" s="217">
        <f t="shared" si="3"/>
        <v>3.3333333333333333E-2</v>
      </c>
      <c r="H118" s="126">
        <v>12114.545454545454</v>
      </c>
      <c r="I118" s="112">
        <f t="shared" si="4"/>
        <v>403.81818181818181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39288</v>
      </c>
      <c r="F119" s="21">
        <f>SUM(B20)</f>
        <v>1309.5999999999999</v>
      </c>
      <c r="G119" s="217">
        <f t="shared" si="3"/>
        <v>3.3333333333333333E-2</v>
      </c>
      <c r="H119" s="126">
        <v>9883.636363636364</v>
      </c>
      <c r="I119" s="112">
        <f t="shared" si="4"/>
        <v>329.45454545454544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39288</v>
      </c>
      <c r="F120" s="21">
        <f>SUM(B20)</f>
        <v>1309.5999999999999</v>
      </c>
      <c r="G120" s="217">
        <f t="shared" si="3"/>
        <v>6.6666666666666666E-2</v>
      </c>
      <c r="H120" s="126">
        <v>14731.636363636364</v>
      </c>
      <c r="I120" s="112">
        <f t="shared" si="4"/>
        <v>982.10909090909092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39288</v>
      </c>
      <c r="F121" s="21">
        <f>SUM(B20)</f>
        <v>1309.5999999999999</v>
      </c>
      <c r="G121" s="217">
        <f t="shared" si="3"/>
        <v>3.3333333333333333E-2</v>
      </c>
      <c r="H121" s="126">
        <v>8129.454545454545</v>
      </c>
      <c r="I121" s="112">
        <f t="shared" si="4"/>
        <v>270.98181818181814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39288</v>
      </c>
      <c r="F122" s="21">
        <f>SUM(B20)</f>
        <v>1309.5999999999999</v>
      </c>
      <c r="G122" s="217">
        <f t="shared" si="3"/>
        <v>9.9999999999999992E-2</v>
      </c>
      <c r="H122" s="126">
        <v>7918.909090909091</v>
      </c>
      <c r="I122" s="112">
        <f t="shared" si="4"/>
        <v>791.89090909090908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39288</v>
      </c>
      <c r="F123" s="21">
        <f>SUM(B20)</f>
        <v>1309.5999999999999</v>
      </c>
      <c r="G123" s="217">
        <f t="shared" si="3"/>
        <v>0.13333333333333333</v>
      </c>
      <c r="H123" s="126">
        <v>7085.454545454545</v>
      </c>
      <c r="I123" s="112">
        <f t="shared" si="4"/>
        <v>944.72727272727263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39288</v>
      </c>
      <c r="F124" s="21">
        <f>SUM(B20)</f>
        <v>1309.5999999999999</v>
      </c>
      <c r="G124" s="217">
        <f t="shared" si="3"/>
        <v>3.3333333333333333E-2</v>
      </c>
      <c r="H124" s="126">
        <v>14460</v>
      </c>
      <c r="I124" s="112">
        <f t="shared" si="4"/>
        <v>482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39288</v>
      </c>
      <c r="F125" s="21">
        <f>SUM(B20)</f>
        <v>1309.5999999999999</v>
      </c>
      <c r="G125" s="217">
        <f t="shared" si="3"/>
        <v>3.3333333333333333E-2</v>
      </c>
      <c r="H125" s="126">
        <v>12243.272727272728</v>
      </c>
      <c r="I125" s="112">
        <f t="shared" si="4"/>
        <v>408.10909090909092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39288</v>
      </c>
      <c r="F126" s="21">
        <f>SUM(B20)</f>
        <v>1309.5999999999999</v>
      </c>
      <c r="G126" s="217">
        <f t="shared" si="3"/>
        <v>3.3333333333333333E-2</v>
      </c>
      <c r="H126" s="126">
        <v>11456.727272727272</v>
      </c>
      <c r="I126" s="112">
        <f t="shared" si="4"/>
        <v>381.89090909090908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39288</v>
      </c>
      <c r="F127" s="21">
        <f>SUM(B20)</f>
        <v>1309.5999999999999</v>
      </c>
      <c r="G127" s="217">
        <f t="shared" si="3"/>
        <v>1.6666666666666666E-2</v>
      </c>
      <c r="H127" s="126">
        <v>4131.272727272727</v>
      </c>
      <c r="I127" s="112">
        <f t="shared" si="4"/>
        <v>68.854545454545445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39288</v>
      </c>
      <c r="F128" s="21">
        <f>SUM(B20)</f>
        <v>1309.5999999999999</v>
      </c>
      <c r="G128" s="217">
        <f t="shared" si="3"/>
        <v>0.26666666666666666</v>
      </c>
      <c r="H128" s="126">
        <v>6768</v>
      </c>
      <c r="I128" s="112">
        <f t="shared" si="4"/>
        <v>1804.8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39288</v>
      </c>
      <c r="F129" s="21">
        <f>SUM(B20)</f>
        <v>1309.5999999999999</v>
      </c>
      <c r="G129" s="217">
        <f t="shared" si="3"/>
        <v>6.6666666666666666E-2</v>
      </c>
      <c r="H129" s="126">
        <v>11095.636363636364</v>
      </c>
      <c r="I129" s="112">
        <f t="shared" si="4"/>
        <v>739.70909090909095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39288</v>
      </c>
      <c r="F130" s="21">
        <f>SUM(B20)</f>
        <v>1309.5999999999999</v>
      </c>
      <c r="G130" s="217">
        <f t="shared" si="3"/>
        <v>0.26666666666666666</v>
      </c>
      <c r="H130" s="126">
        <v>6768</v>
      </c>
      <c r="I130" s="112">
        <f t="shared" si="4"/>
        <v>1804.8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39288</v>
      </c>
      <c r="F131" s="21">
        <f>SUM(B20)</f>
        <v>1309.5999999999999</v>
      </c>
      <c r="G131" s="217">
        <f t="shared" si="3"/>
        <v>3.3333333333333333E-2</v>
      </c>
      <c r="H131" s="126">
        <v>10913.454545454546</v>
      </c>
      <c r="I131" s="112">
        <f t="shared" si="4"/>
        <v>363.78181818181821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39288</v>
      </c>
      <c r="F132" s="21">
        <f>SUM(B20)</f>
        <v>1309.5999999999999</v>
      </c>
      <c r="G132" s="217">
        <f>D132*F132/E132</f>
        <v>1.6666666666666666E-2</v>
      </c>
      <c r="H132" s="126">
        <v>6768</v>
      </c>
      <c r="I132" s="112">
        <f t="shared" si="4"/>
        <v>112.8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39288</v>
      </c>
      <c r="F133" s="21">
        <f>SUM(B20)</f>
        <v>1309.5999999999999</v>
      </c>
      <c r="G133" s="217">
        <f t="shared" si="3"/>
        <v>3.3333333333333333E-2</v>
      </c>
      <c r="H133" s="126">
        <v>11437.09090909091</v>
      </c>
      <c r="I133" s="112">
        <f t="shared" si="4"/>
        <v>381.23636363636365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39288</v>
      </c>
      <c r="F134" s="21">
        <f>SUM(B20)</f>
        <v>1309.5999999999999</v>
      </c>
      <c r="G134" s="217">
        <f t="shared" si="3"/>
        <v>1.6666666666666666E-2</v>
      </c>
      <c r="H134" s="126">
        <v>11437.09090909091</v>
      </c>
      <c r="I134" s="112">
        <f t="shared" si="4"/>
        <v>190.61818181818182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39288</v>
      </c>
      <c r="F135" s="21">
        <f>SUM(B20)</f>
        <v>1309.5999999999999</v>
      </c>
      <c r="G135" s="217">
        <f t="shared" si="3"/>
        <v>3.3333333333333333E-2</v>
      </c>
      <c r="H135" s="126">
        <v>22030.909090909092</v>
      </c>
      <c r="I135" s="112">
        <f t="shared" si="4"/>
        <v>734.36363636363637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39288</v>
      </c>
      <c r="F136" s="21">
        <f>SUM(B20)</f>
        <v>1309.5999999999999</v>
      </c>
      <c r="G136" s="217">
        <f t="shared" si="3"/>
        <v>3.3333333333333333E-2</v>
      </c>
      <c r="H136" s="126">
        <v>15174.545454545454</v>
      </c>
      <c r="I136" s="112">
        <f t="shared" si="4"/>
        <v>505.81818181818181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39288</v>
      </c>
      <c r="F137" s="21">
        <f>SUM(B20)</f>
        <v>1309.5999999999999</v>
      </c>
      <c r="G137" s="217">
        <f t="shared" si="3"/>
        <v>3.3333333333333333E-2</v>
      </c>
      <c r="H137" s="126">
        <v>9516</v>
      </c>
      <c r="I137" s="112">
        <f t="shared" si="4"/>
        <v>317.2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39288</v>
      </c>
      <c r="F138" s="21">
        <f>SUM(B20)</f>
        <v>1309.5999999999999</v>
      </c>
      <c r="G138" s="217">
        <f t="shared" si="3"/>
        <v>3.3333333333333333E-2</v>
      </c>
      <c r="H138" s="126">
        <v>13172.727272727272</v>
      </c>
      <c r="I138" s="112">
        <f t="shared" si="4"/>
        <v>439.09090909090907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39288</v>
      </c>
      <c r="F139" s="21">
        <f>SUM(B20)</f>
        <v>1309.5999999999999</v>
      </c>
      <c r="G139" s="217">
        <f t="shared" si="3"/>
        <v>3.3333333333333333E-2</v>
      </c>
      <c r="H139" s="126">
        <v>10363.636363636364</v>
      </c>
      <c r="I139" s="112">
        <f t="shared" si="4"/>
        <v>345.45454545454544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39288</v>
      </c>
      <c r="F140" s="21">
        <f>SUM(B20)</f>
        <v>1309.5999999999999</v>
      </c>
      <c r="G140" s="217">
        <f t="shared" si="3"/>
        <v>3.3333333333333333E-2</v>
      </c>
      <c r="H140" s="126">
        <v>8836.363636363636</v>
      </c>
      <c r="I140" s="112">
        <f t="shared" si="4"/>
        <v>294.5454545454545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39288</v>
      </c>
      <c r="F141" s="21">
        <f>SUM(B20)</f>
        <v>1309.5999999999999</v>
      </c>
      <c r="G141" s="217">
        <f t="shared" si="3"/>
        <v>3.3333333333333333E-2</v>
      </c>
      <c r="H141" s="126">
        <v>11156.727272727272</v>
      </c>
      <c r="I141" s="112">
        <f t="shared" si="4"/>
        <v>371.89090909090908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39288</v>
      </c>
      <c r="F142" s="21">
        <f>SUM(B20)</f>
        <v>1309.5999999999999</v>
      </c>
      <c r="G142" s="217">
        <f t="shared" si="3"/>
        <v>3.3333333333333333E-2</v>
      </c>
      <c r="H142" s="126">
        <v>10734.545454545454</v>
      </c>
      <c r="I142" s="112">
        <f t="shared" si="4"/>
        <v>357.81818181818181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39288</v>
      </c>
      <c r="F143" s="21">
        <f>SUM(B20)</f>
        <v>1309.5999999999999</v>
      </c>
      <c r="G143" s="217">
        <f t="shared" si="3"/>
        <v>3.3333333333333333E-2</v>
      </c>
      <c r="H143" s="126">
        <v>10576.363636363636</v>
      </c>
      <c r="I143" s="112">
        <f t="shared" si="4"/>
        <v>352.5454545454545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39288</v>
      </c>
      <c r="F144" s="21">
        <f>SUM(B20)</f>
        <v>1309.5999999999999</v>
      </c>
      <c r="G144" s="217">
        <f t="shared" si="3"/>
        <v>3.3333333333333333E-2</v>
      </c>
      <c r="H144" s="126">
        <v>15381.818181818182</v>
      </c>
      <c r="I144" s="112">
        <f t="shared" si="4"/>
        <v>512.72727272727275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39288</v>
      </c>
      <c r="F145" s="21">
        <f>SUM(B20)</f>
        <v>1309.5999999999999</v>
      </c>
      <c r="G145" s="217">
        <f t="shared" si="3"/>
        <v>3.3333333333333333E-2</v>
      </c>
      <c r="H145" s="126">
        <v>13502.181818181818</v>
      </c>
      <c r="I145" s="112">
        <f t="shared" si="4"/>
        <v>450.07272727272726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39288</v>
      </c>
      <c r="F146" s="21">
        <f>SUM(B20)</f>
        <v>1309.5999999999999</v>
      </c>
      <c r="G146" s="217">
        <f t="shared" si="3"/>
        <v>6.6666666666666666E-2</v>
      </c>
      <c r="H146" s="126">
        <v>8587.636363636364</v>
      </c>
      <c r="I146" s="112">
        <f t="shared" si="4"/>
        <v>572.5090909090909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39288</v>
      </c>
      <c r="F147" s="21">
        <f>SUM(B20)</f>
        <v>1309.5999999999999</v>
      </c>
      <c r="G147" s="217">
        <f t="shared" si="3"/>
        <v>3.3333333333333333E-2</v>
      </c>
      <c r="H147" s="126">
        <v>12243.272727272728</v>
      </c>
      <c r="I147" s="112">
        <f t="shared" si="4"/>
        <v>408.10909090909092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39288</v>
      </c>
      <c r="F148" s="21">
        <f>SUM(B20)</f>
        <v>1309.5999999999999</v>
      </c>
      <c r="G148" s="217">
        <f t="shared" si="3"/>
        <v>3.3333333333333333E-2</v>
      </c>
      <c r="H148" s="126">
        <v>9516</v>
      </c>
      <c r="I148" s="112">
        <f t="shared" si="4"/>
        <v>317.2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39288</v>
      </c>
      <c r="F149" s="21">
        <f>SUM(B20)</f>
        <v>1309.5999999999999</v>
      </c>
      <c r="G149" s="217">
        <f t="shared" si="3"/>
        <v>3.3333333333333333E-2</v>
      </c>
      <c r="H149" s="126">
        <v>14181.818181818182</v>
      </c>
      <c r="I149" s="112">
        <f t="shared" si="4"/>
        <v>472.72727272727275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39288</v>
      </c>
      <c r="F150" s="21">
        <f>SUM(B20)</f>
        <v>1309.5999999999999</v>
      </c>
      <c r="G150" s="217">
        <f t="shared" si="3"/>
        <v>3.3333333333333333E-2</v>
      </c>
      <c r="H150" s="126">
        <v>10515.272727272728</v>
      </c>
      <c r="I150" s="112">
        <f t="shared" si="4"/>
        <v>350.5090909090909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39288</v>
      </c>
      <c r="F151" s="21">
        <f>SUM(B20)</f>
        <v>1309.5999999999999</v>
      </c>
      <c r="G151" s="217">
        <f t="shared" si="3"/>
        <v>3.3333333333333333E-2</v>
      </c>
      <c r="H151" s="126">
        <v>8571.2727272727279</v>
      </c>
      <c r="I151" s="112">
        <f t="shared" si="4"/>
        <v>285.70909090909095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39288</v>
      </c>
      <c r="F152" s="21">
        <f>SUM(B20)</f>
        <v>1309.5999999999999</v>
      </c>
      <c r="G152" s="217">
        <f t="shared" si="3"/>
        <v>3.3333333333333333E-2</v>
      </c>
      <c r="H152" s="126">
        <v>7486.909090909091</v>
      </c>
      <c r="I152" s="112">
        <f t="shared" si="4"/>
        <v>249.56363636363636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39288</v>
      </c>
      <c r="F153" s="21">
        <f>SUM(B20)</f>
        <v>1309.5999999999999</v>
      </c>
      <c r="G153" s="217">
        <f t="shared" si="3"/>
        <v>3.3333333333333333E-2</v>
      </c>
      <c r="H153" s="126">
        <v>11563.636363636364</v>
      </c>
      <c r="I153" s="112">
        <f t="shared" si="4"/>
        <v>385.45454545454544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39288</v>
      </c>
      <c r="F154" s="21">
        <f>SUM(B20)</f>
        <v>1309.5999999999999</v>
      </c>
      <c r="G154" s="217">
        <f t="shared" si="3"/>
        <v>3.3333333333333333E-2</v>
      </c>
      <c r="H154" s="126">
        <v>10701.818181818182</v>
      </c>
      <c r="I154" s="112">
        <f t="shared" si="4"/>
        <v>356.72727272727275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39288</v>
      </c>
      <c r="F155" s="21">
        <f>SUM(B20)</f>
        <v>1309.5999999999999</v>
      </c>
      <c r="G155" s="217">
        <f t="shared" si="3"/>
        <v>3.3333333333333333E-2</v>
      </c>
      <c r="H155" s="126">
        <v>10472.727272727272</v>
      </c>
      <c r="I155" s="112">
        <f t="shared" si="4"/>
        <v>349.09090909090907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39288</v>
      </c>
      <c r="F156" s="21">
        <f>SUM(B20)</f>
        <v>1309.5999999999999</v>
      </c>
      <c r="G156" s="217">
        <f t="shared" si="3"/>
        <v>3.3333333333333333E-2</v>
      </c>
      <c r="H156" s="126">
        <v>9256.363636363636</v>
      </c>
      <c r="I156" s="112">
        <f t="shared" si="4"/>
        <v>308.5454545454545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39288</v>
      </c>
      <c r="F157" s="21">
        <f>SUM(B20)</f>
        <v>1309.5999999999999</v>
      </c>
      <c r="G157" s="217">
        <f t="shared" si="3"/>
        <v>3.3333333333333333E-2</v>
      </c>
      <c r="H157" s="126">
        <v>19478.18181818182</v>
      </c>
      <c r="I157" s="112">
        <f t="shared" si="4"/>
        <v>649.27272727272737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39288</v>
      </c>
      <c r="F158" s="21">
        <f>SUM(B20)</f>
        <v>1309.5999999999999</v>
      </c>
      <c r="G158" s="217">
        <f t="shared" si="3"/>
        <v>8.3333333333333329E-2</v>
      </c>
      <c r="H158" s="126">
        <v>12807.272727272728</v>
      </c>
      <c r="I158" s="112">
        <f t="shared" si="4"/>
        <v>1067.2727272727273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39288</v>
      </c>
      <c r="F159" s="21">
        <f>SUM(B20)</f>
        <v>1309.5999999999999</v>
      </c>
      <c r="G159" s="217">
        <f t="shared" si="3"/>
        <v>3.3333333333333333E-2</v>
      </c>
      <c r="H159" s="126">
        <v>11152.363636363636</v>
      </c>
      <c r="I159" s="112">
        <f t="shared" si="4"/>
        <v>371.74545454545455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39288</v>
      </c>
      <c r="F160" s="21">
        <f>SUM(B20)</f>
        <v>1309.5999999999999</v>
      </c>
      <c r="G160" s="217">
        <f t="shared" si="3"/>
        <v>3.3333333333333333E-2</v>
      </c>
      <c r="H160" s="126">
        <v>6804</v>
      </c>
      <c r="I160" s="112">
        <f t="shared" si="4"/>
        <v>226.79999999999998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39288</v>
      </c>
      <c r="F161" s="21">
        <f>SUM(B20)</f>
        <v>1309.5999999999999</v>
      </c>
      <c r="G161" s="217">
        <f t="shared" si="3"/>
        <v>0.13333333333333333</v>
      </c>
      <c r="H161" s="126">
        <v>6790.909090909091</v>
      </c>
      <c r="I161" s="112">
        <f t="shared" si="4"/>
        <v>905.4545454545455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39288</v>
      </c>
      <c r="F162" s="21">
        <f>SUM(B20)</f>
        <v>1309.5999999999999</v>
      </c>
      <c r="G162" s="217">
        <f t="shared" si="3"/>
        <v>3.3333333333333333E-2</v>
      </c>
      <c r="H162" s="126">
        <v>6768</v>
      </c>
      <c r="I162" s="112">
        <f t="shared" si="4"/>
        <v>225.6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39288</v>
      </c>
      <c r="F163" s="21">
        <f>SUM(B20)</f>
        <v>1309.5999999999999</v>
      </c>
      <c r="G163" s="217">
        <f t="shared" si="3"/>
        <v>6.6666666666666666E-2</v>
      </c>
      <c r="H163" s="126">
        <v>7633.090909090909</v>
      </c>
      <c r="I163" s="112">
        <f t="shared" si="4"/>
        <v>508.87272727272727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28900.978787878776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 customHeight="1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39288</v>
      </c>
      <c r="F171" s="21">
        <f>SUM(B20)</f>
        <v>1309.5999999999999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4.7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10106.706486336174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294.5333333333333</v>
      </c>
      <c r="G180" s="117">
        <f>SUM(I164)</f>
        <v>28900.978787878776</v>
      </c>
      <c r="H180" s="119">
        <f>SUM(I172)</f>
        <v>0</v>
      </c>
      <c r="I180" s="120">
        <f>SUM(B180:H180)</f>
        <v>39302.218607548282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3" manualBreakCount="3">
    <brk id="31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7" r:id="rId14"/>
    <oleObject progId="Equation.3" shapeId="9228" r:id="rId15"/>
    <oleObject progId="Equation.3" shapeId="9229" r:id="rId16"/>
    <oleObject progId="Equation.3" shapeId="9230" r:id="rId17"/>
    <oleObject progId="Equation.3" shapeId="9231" r:id="rId18"/>
    <oleObject progId="Equation.3" shapeId="9232" r:id="rId19"/>
    <oleObject progId="Equation.3" shapeId="9233" r:id="rId20"/>
    <oleObject progId="Equation.3" shapeId="9234" r:id="rId21"/>
    <oleObject progId="Equation.3" shapeId="9235" r:id="rId22"/>
    <oleObject progId="Equation.3" shapeId="9236" r:id="rId23"/>
    <oleObject progId="Equation.3" shapeId="9237" r:id="rId24"/>
    <oleObject progId="Equation.3" shapeId="9238" r:id="rId25"/>
    <oleObject progId="Equation.3" shapeId="9239" r:id="rId26"/>
    <oleObject progId="Equation.3" shapeId="9240" r:id="rId27"/>
    <oleObject progId="Equation.3" shapeId="9241" r:id="rId28"/>
    <oleObject progId="Equation.3" shapeId="9242" r:id="rId29"/>
    <oleObject progId="Equation.3" shapeId="9243" r:id="rId30"/>
    <oleObject progId="Equation.3" shapeId="9244" r:id="rId31"/>
    <oleObject progId="Equation.3" shapeId="9245" r:id="rId32"/>
    <oleObject progId="Equation.3" shapeId="9246" r:id="rId33"/>
    <oleObject progId="Equation.3" shapeId="9247" r:id="rId34"/>
    <oleObject progId="Equation.3" shapeId="9248" r:id="rId35"/>
    <oleObject progId="Equation.3" shapeId="9249" r:id="rId36"/>
    <oleObject progId="Equation.3" shapeId="9250" r:id="rId37"/>
    <oleObject progId="Equation.3" shapeId="9251" r:id="rId38"/>
    <oleObject progId="Equation.3" shapeId="9252" r:id="rId39"/>
    <oleObject progId="Equation.3" shapeId="9253" r:id="rId40"/>
    <oleObject progId="Equation.3" shapeId="9254" r:id="rId41"/>
    <oleObject progId="Equation.3" shapeId="9255" r:id="rId42"/>
    <oleObject progId="Equation.3" shapeId="9256" r:id="rId43"/>
    <oleObject progId="Equation.3" shapeId="9257" r:id="rId44"/>
    <oleObject progId="Equation.3" shapeId="9258" r:id="rId45"/>
    <oleObject progId="Equation.3" shapeId="9259" r:id="rId46"/>
    <oleObject progId="Equation.3" shapeId="9260" r:id="rId47"/>
    <oleObject progId="Equation.3" shapeId="9261" r:id="rId48"/>
    <oleObject progId="Equation.3" shapeId="9262" r:id="rId49"/>
    <oleObject progId="Equation.3" shapeId="9263" r:id="rId50"/>
    <oleObject progId="Equation.3" shapeId="9264" r:id="rId51"/>
    <oleObject progId="Equation.3" shapeId="9265" r:id="rId52"/>
    <oleObject progId="Equation.3" shapeId="9266" r:id="rId53"/>
    <oleObject progId="Equation.3" shapeId="9267" r:id="rId54"/>
    <oleObject progId="Equation.3" shapeId="9268" r:id="rId55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SUM(хоров.дирижир.!G54)</f>
        <v>207829.26379999999</v>
      </c>
      <c r="C7" s="118">
        <f>SUM(хоров.дирижир.!I180)</f>
        <v>39302.218607548282</v>
      </c>
      <c r="D7" s="292">
        <f>SUM(B7:C7)</f>
        <v>247131.48240754826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90" t="s">
        <v>175</v>
      </c>
      <c r="C16" s="176" t="s">
        <v>99</v>
      </c>
      <c r="D16" s="72">
        <f>SUM(D7)</f>
        <v>247131.48240754826</v>
      </c>
      <c r="E16" s="73">
        <f>SUM(хоров.дирижир.!D54)</f>
        <v>207829.26379999999</v>
      </c>
      <c r="F16" s="73">
        <f>SUM(хоров.дирижир.!B180)</f>
        <v>10106.706486336174</v>
      </c>
      <c r="G16" s="74">
        <f>SUM(хоров.дирижир.!C180)</f>
        <v>0</v>
      </c>
      <c r="H16" s="64">
        <f>хоров.дирижир.!B17</f>
        <v>20477</v>
      </c>
      <c r="I16" s="64">
        <f>хоров.дирижир.!B18</f>
        <v>21407</v>
      </c>
      <c r="J16" s="65">
        <f>H16/I16</f>
        <v>0.95655626664175275</v>
      </c>
      <c r="K16" s="66">
        <f>F16+G16</f>
        <v>10106.706486336174</v>
      </c>
      <c r="L16" s="67">
        <f>K16/(F16+G16)</f>
        <v>1</v>
      </c>
      <c r="M16" s="131">
        <f>(E16/D16)*J16+(1-(E16/D16)*L16)</f>
        <v>0.96346528158772438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78.75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32.25" thickBot="1">
      <c r="G22" s="97">
        <v>1</v>
      </c>
      <c r="H22" s="196" t="s">
        <v>175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198" t="s">
        <v>175</v>
      </c>
      <c r="C28" s="181" t="s">
        <v>166</v>
      </c>
      <c r="D28" s="275" t="s">
        <v>99</v>
      </c>
      <c r="E28" s="275"/>
      <c r="F28" s="278">
        <f>SUM(D16)</f>
        <v>247131.48240754826</v>
      </c>
      <c r="G28" s="279"/>
      <c r="H28" s="148">
        <f>SUM(J22)</f>
        <v>1</v>
      </c>
      <c r="I28" s="148">
        <f>SUM(M16)</f>
        <v>0.96346528158772438</v>
      </c>
      <c r="J28" s="149">
        <f>F28*H28*I28</f>
        <v>238102.60328698024</v>
      </c>
      <c r="K28" s="180"/>
      <c r="L28" s="34"/>
    </row>
    <row r="31" spans="1:13">
      <c r="G31" s="274" t="s">
        <v>175</v>
      </c>
      <c r="H31" s="274"/>
      <c r="I31" s="274"/>
      <c r="J31" s="192">
        <f>J28*хоров.дирижир.!B16</f>
        <v>7143078.0986094074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34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1.7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53.25" customHeight="1">
      <c r="A9" s="263" t="s">
        <v>193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17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219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27436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1613.8823529411766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20" customHeight="1" thickBot="1">
      <c r="A28" s="27">
        <v>1</v>
      </c>
      <c r="B28" s="186" t="s">
        <v>176</v>
      </c>
      <c r="C28" s="124">
        <v>27436</v>
      </c>
      <c r="D28" s="30">
        <f>B16</f>
        <v>17</v>
      </c>
      <c r="E28" s="241">
        <f>C28/D28</f>
        <v>1613.8823529411766</v>
      </c>
      <c r="F28" s="242"/>
      <c r="G28" s="212">
        <f>B17*10*1.302/1680</f>
        <v>158.69675000000001</v>
      </c>
      <c r="H28" s="20">
        <f>E28*G28</f>
        <v>256117.88429411768</v>
      </c>
      <c r="I28" s="235" t="s">
        <v>205</v>
      </c>
    </row>
    <row r="29" spans="1:9" ht="32.2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256117.88429411768</v>
      </c>
      <c r="I29" s="236"/>
    </row>
    <row r="30" spans="1:9" ht="32.25" customHeight="1" thickBot="1">
      <c r="A30" s="269" t="s">
        <v>20</v>
      </c>
      <c r="B30" s="270"/>
      <c r="C30" s="270"/>
      <c r="D30" s="271"/>
      <c r="E30" s="233">
        <f>SUM(E28:F28)</f>
        <v>1613.8823529411766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17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17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21.7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256117.88429411768</v>
      </c>
      <c r="E54" s="110">
        <f>SUM(H38)</f>
        <v>0</v>
      </c>
      <c r="F54" s="111">
        <f>SUM(H46)</f>
        <v>0</v>
      </c>
      <c r="G54" s="111">
        <f>SUM(D54:F54)</f>
        <v>256117.88429411768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9.7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27436</v>
      </c>
      <c r="F64" s="21">
        <f>SUM(B20)</f>
        <v>1613.8823529411766</v>
      </c>
      <c r="G64" s="217">
        <f t="shared" ref="G64:G69" si="0">D64*F64/E64</f>
        <v>1333.5308934656987</v>
      </c>
      <c r="H64" s="126">
        <v>3.97</v>
      </c>
      <c r="I64" s="112">
        <f t="shared" ref="I64:I69" si="1">G64*H64</f>
        <v>5294.1176470588243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27436</v>
      </c>
      <c r="F65" s="21">
        <f>SUM(B20)</f>
        <v>1613.8823529411766</v>
      </c>
      <c r="G65" s="217">
        <f t="shared" si="0"/>
        <v>1.3297058823529413</v>
      </c>
      <c r="H65" s="138">
        <v>1790.17</v>
      </c>
      <c r="I65" s="112">
        <f t="shared" si="1"/>
        <v>2380.399579411765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27436</v>
      </c>
      <c r="F66" s="21">
        <f>SUM(B20)</f>
        <v>1613.8823529411766</v>
      </c>
      <c r="G66" s="217">
        <f t="shared" si="0"/>
        <v>59.882352941176478</v>
      </c>
      <c r="H66" s="126">
        <v>23.97</v>
      </c>
      <c r="I66" s="112">
        <f t="shared" si="1"/>
        <v>1435.38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27436</v>
      </c>
      <c r="F67" s="47">
        <f>SUM(B20)</f>
        <v>1613.8823529411766</v>
      </c>
      <c r="G67" s="218">
        <f t="shared" si="0"/>
        <v>15.337058823529413</v>
      </c>
      <c r="H67" s="128">
        <v>101.12</v>
      </c>
      <c r="I67" s="113">
        <f t="shared" si="1"/>
        <v>1550.8833882352942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27436</v>
      </c>
      <c r="F68" s="21">
        <f>SUM(B20)</f>
        <v>1613.8823529411766</v>
      </c>
      <c r="G68" s="217">
        <f t="shared" si="0"/>
        <v>49.058823529411768</v>
      </c>
      <c r="H68" s="126">
        <v>15.44</v>
      </c>
      <c r="I68" s="112">
        <f t="shared" si="1"/>
        <v>757.46823529411768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27436</v>
      </c>
      <c r="F69" s="47">
        <f>SUM(B20)</f>
        <v>1613.8823529411766</v>
      </c>
      <c r="G69" s="218">
        <f t="shared" si="0"/>
        <v>1048.548290466025</v>
      </c>
      <c r="H69" s="128">
        <v>6.12</v>
      </c>
      <c r="I69" s="113">
        <f t="shared" si="1"/>
        <v>6417.1155376520737</v>
      </c>
      <c r="L69" s="34">
        <f t="shared" si="2"/>
        <v>109090.96414008524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17835.364387652073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94.5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27436</v>
      </c>
      <c r="F77" s="21">
        <f>SUM(B20)</f>
        <v>1613.8823529411766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0.75" customHeight="1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27436</v>
      </c>
      <c r="F85" s="21">
        <f>SUM(B20)</f>
        <v>1613.8823529411766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7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27436</v>
      </c>
      <c r="F93" s="21">
        <f>SUM(B20)</f>
        <v>1613.8823529411766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7.75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27436</v>
      </c>
      <c r="F101" s="21">
        <f>SUM(B20)</f>
        <v>1613.8823529411766</v>
      </c>
      <c r="G101" s="7">
        <f>D101*F101/E101</f>
        <v>5.8823529411764712E-2</v>
      </c>
      <c r="H101" s="126">
        <v>8836</v>
      </c>
      <c r="I101" s="115">
        <f>G101*H101</f>
        <v>519.76470588235304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519.76470588235304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7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27436</v>
      </c>
      <c r="F109" s="21">
        <f>SUM(B20)</f>
        <v>1613.8823529411766</v>
      </c>
      <c r="G109" s="217">
        <f>D109*F109/E109</f>
        <v>5.8823529411764712E-2</v>
      </c>
      <c r="H109" s="126">
        <v>43212</v>
      </c>
      <c r="I109" s="112">
        <f>G109*H109</f>
        <v>2541.8823529411766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27436</v>
      </c>
      <c r="F110" s="21">
        <f>SUM(B20)</f>
        <v>1613.8823529411766</v>
      </c>
      <c r="G110" s="217">
        <f t="shared" ref="G110:G163" si="3">D110*F110/E110</f>
        <v>5.8823529411764712E-2</v>
      </c>
      <c r="H110" s="126">
        <v>25927</v>
      </c>
      <c r="I110" s="112">
        <f t="shared" ref="I110:I163" si="4">G110*H110</f>
        <v>1525.1176470588236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27436</v>
      </c>
      <c r="F111" s="21">
        <f>SUM(B20)</f>
        <v>1613.8823529411766</v>
      </c>
      <c r="G111" s="217">
        <f t="shared" si="3"/>
        <v>5.8823529411764712E-2</v>
      </c>
      <c r="H111" s="126">
        <v>16720.363636363636</v>
      </c>
      <c r="I111" s="112">
        <f t="shared" si="4"/>
        <v>983.5508021390375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27436</v>
      </c>
      <c r="F112" s="21">
        <f>SUM(B20)</f>
        <v>1613.8823529411766</v>
      </c>
      <c r="G112" s="217">
        <f t="shared" si="3"/>
        <v>5.8823529411764712E-2</v>
      </c>
      <c r="H112" s="126">
        <v>18243.272727272728</v>
      </c>
      <c r="I112" s="112">
        <f t="shared" si="4"/>
        <v>1073.1336898395723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27436</v>
      </c>
      <c r="F113" s="21">
        <f>SUM(B20)</f>
        <v>1613.8823529411766</v>
      </c>
      <c r="G113" s="217">
        <f t="shared" si="3"/>
        <v>5.8823529411764712E-2</v>
      </c>
      <c r="H113" s="126">
        <v>17697.81818181818</v>
      </c>
      <c r="I113" s="112">
        <f t="shared" si="4"/>
        <v>1041.0481283422459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27436</v>
      </c>
      <c r="F114" s="21">
        <f>SUM(B20)</f>
        <v>1613.8823529411766</v>
      </c>
      <c r="G114" s="217">
        <f t="shared" si="3"/>
        <v>5.8823529411764712E-2</v>
      </c>
      <c r="H114" s="126">
        <v>23460</v>
      </c>
      <c r="I114" s="112">
        <f t="shared" si="4"/>
        <v>1380.0000000000002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27436</v>
      </c>
      <c r="F115" s="21">
        <f>SUM(B20)</f>
        <v>1613.8823529411766</v>
      </c>
      <c r="G115" s="217">
        <f t="shared" si="3"/>
        <v>5.8823529411764712E-2</v>
      </c>
      <c r="H115" s="126">
        <v>5305.090909090909</v>
      </c>
      <c r="I115" s="112">
        <f t="shared" si="4"/>
        <v>312.06417112299471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27436</v>
      </c>
      <c r="F116" s="21">
        <f>SUM(B20)</f>
        <v>1613.8823529411766</v>
      </c>
      <c r="G116" s="217">
        <f t="shared" si="3"/>
        <v>8.8235294117647065E-2</v>
      </c>
      <c r="H116" s="126">
        <v>8840.7272727272721</v>
      </c>
      <c r="I116" s="112">
        <f t="shared" si="4"/>
        <v>780.06417112299459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27436</v>
      </c>
      <c r="F117" s="21">
        <f>SUM(B20)</f>
        <v>1613.8823529411766</v>
      </c>
      <c r="G117" s="217">
        <f t="shared" si="3"/>
        <v>5.8823529411764712E-2</v>
      </c>
      <c r="H117" s="126">
        <v>8574.545454545454</v>
      </c>
      <c r="I117" s="112">
        <f t="shared" si="4"/>
        <v>504.38502673796796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27436</v>
      </c>
      <c r="F118" s="21">
        <f>SUM(B20)</f>
        <v>1613.8823529411766</v>
      </c>
      <c r="G118" s="217">
        <f t="shared" si="3"/>
        <v>5.8823529411764712E-2</v>
      </c>
      <c r="H118" s="126">
        <v>12114.545454545454</v>
      </c>
      <c r="I118" s="112">
        <f t="shared" si="4"/>
        <v>712.62032085561498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27436</v>
      </c>
      <c r="F119" s="21">
        <f>SUM(B20)</f>
        <v>1613.8823529411766</v>
      </c>
      <c r="G119" s="217">
        <f t="shared" si="3"/>
        <v>5.8823529411764712E-2</v>
      </c>
      <c r="H119" s="126">
        <v>9883.636363636364</v>
      </c>
      <c r="I119" s="112">
        <f t="shared" si="4"/>
        <v>581.3903743315509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27436</v>
      </c>
      <c r="F120" s="21">
        <f>SUM(B20)</f>
        <v>1613.8823529411766</v>
      </c>
      <c r="G120" s="217">
        <f t="shared" si="3"/>
        <v>0.11764705882352942</v>
      </c>
      <c r="H120" s="126">
        <v>14731.636363636364</v>
      </c>
      <c r="I120" s="112">
        <f t="shared" si="4"/>
        <v>1733.1336898395723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27436</v>
      </c>
      <c r="F121" s="21">
        <f>SUM(B20)</f>
        <v>1613.8823529411766</v>
      </c>
      <c r="G121" s="217">
        <f t="shared" si="3"/>
        <v>5.8823529411764712E-2</v>
      </c>
      <c r="H121" s="126">
        <v>8129.454545454545</v>
      </c>
      <c r="I121" s="112">
        <f t="shared" si="4"/>
        <v>478.20320855614978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27436</v>
      </c>
      <c r="F122" s="21">
        <f>SUM(B20)</f>
        <v>1613.8823529411766</v>
      </c>
      <c r="G122" s="217">
        <f t="shared" si="3"/>
        <v>0.17647058823529413</v>
      </c>
      <c r="H122" s="126">
        <v>7918.909090909091</v>
      </c>
      <c r="I122" s="112">
        <f t="shared" si="4"/>
        <v>1397.4545454545455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27436</v>
      </c>
      <c r="F123" s="21">
        <f>SUM(B20)</f>
        <v>1613.8823529411766</v>
      </c>
      <c r="G123" s="217">
        <f t="shared" si="3"/>
        <v>0.23529411764705885</v>
      </c>
      <c r="H123" s="126">
        <v>7085.454545454545</v>
      </c>
      <c r="I123" s="112">
        <f t="shared" si="4"/>
        <v>1667.1657754010696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27436</v>
      </c>
      <c r="F124" s="21">
        <f>SUM(B20)</f>
        <v>1613.8823529411766</v>
      </c>
      <c r="G124" s="217">
        <f t="shared" si="3"/>
        <v>5.8823529411764712E-2</v>
      </c>
      <c r="H124" s="126">
        <v>14460</v>
      </c>
      <c r="I124" s="112">
        <f t="shared" si="4"/>
        <v>850.58823529411768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27436</v>
      </c>
      <c r="F125" s="21">
        <f>SUM(B20)</f>
        <v>1613.8823529411766</v>
      </c>
      <c r="G125" s="217">
        <f t="shared" si="3"/>
        <v>5.8823529411764712E-2</v>
      </c>
      <c r="H125" s="126">
        <v>12243.272727272728</v>
      </c>
      <c r="I125" s="112">
        <f t="shared" si="4"/>
        <v>720.19251336898412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27436</v>
      </c>
      <c r="F126" s="21">
        <f>SUM(B20)</f>
        <v>1613.8823529411766</v>
      </c>
      <c r="G126" s="217">
        <f t="shared" si="3"/>
        <v>5.8823529411764712E-2</v>
      </c>
      <c r="H126" s="126">
        <v>11456.727272727272</v>
      </c>
      <c r="I126" s="112">
        <f t="shared" si="4"/>
        <v>673.92513368983964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27436</v>
      </c>
      <c r="F127" s="21">
        <f>SUM(B20)</f>
        <v>1613.8823529411766</v>
      </c>
      <c r="G127" s="217">
        <f t="shared" si="3"/>
        <v>2.9411764705882356E-2</v>
      </c>
      <c r="H127" s="126">
        <v>4131.272727272727</v>
      </c>
      <c r="I127" s="112">
        <f t="shared" si="4"/>
        <v>121.50802139037434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27436</v>
      </c>
      <c r="F128" s="21">
        <f>SUM(B20)</f>
        <v>1613.8823529411766</v>
      </c>
      <c r="G128" s="217">
        <f t="shared" si="3"/>
        <v>0.4705882352941177</v>
      </c>
      <c r="H128" s="126">
        <v>6768</v>
      </c>
      <c r="I128" s="112">
        <f t="shared" si="4"/>
        <v>3184.9411764705887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27436</v>
      </c>
      <c r="F129" s="21">
        <f>SUM(B20)</f>
        <v>1613.8823529411766</v>
      </c>
      <c r="G129" s="217">
        <f t="shared" si="3"/>
        <v>0.11764705882352942</v>
      </c>
      <c r="H129" s="126">
        <v>11095.636363636364</v>
      </c>
      <c r="I129" s="112">
        <f t="shared" si="4"/>
        <v>1305.3689839572194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27436</v>
      </c>
      <c r="F130" s="21">
        <f>SUM(B20)</f>
        <v>1613.8823529411766</v>
      </c>
      <c r="G130" s="217">
        <f t="shared" si="3"/>
        <v>0.4705882352941177</v>
      </c>
      <c r="H130" s="126">
        <v>6768</v>
      </c>
      <c r="I130" s="112">
        <f t="shared" si="4"/>
        <v>3184.9411764705887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27436</v>
      </c>
      <c r="F131" s="21">
        <f>SUM(B20)</f>
        <v>1613.8823529411766</v>
      </c>
      <c r="G131" s="217">
        <f t="shared" si="3"/>
        <v>5.8823529411764712E-2</v>
      </c>
      <c r="H131" s="126">
        <v>10913.454545454546</v>
      </c>
      <c r="I131" s="112">
        <f t="shared" si="4"/>
        <v>641.96791443850282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27436</v>
      </c>
      <c r="F132" s="21">
        <f>SUM(B20)</f>
        <v>1613.8823529411766</v>
      </c>
      <c r="G132" s="217">
        <f>D132*F132/E132</f>
        <v>2.9411764705882356E-2</v>
      </c>
      <c r="H132" s="126">
        <v>6768</v>
      </c>
      <c r="I132" s="112">
        <f t="shared" si="4"/>
        <v>199.0588235294118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27436</v>
      </c>
      <c r="F133" s="21">
        <f>SUM(B20)</f>
        <v>1613.8823529411766</v>
      </c>
      <c r="G133" s="217">
        <f t="shared" si="3"/>
        <v>5.8823529411764712E-2</v>
      </c>
      <c r="H133" s="126">
        <v>11437.09090909091</v>
      </c>
      <c r="I133" s="112">
        <f t="shared" si="4"/>
        <v>672.77005347593592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27436</v>
      </c>
      <c r="F134" s="21">
        <f>SUM(B20)</f>
        <v>1613.8823529411766</v>
      </c>
      <c r="G134" s="217">
        <f t="shared" si="3"/>
        <v>2.9411764705882356E-2</v>
      </c>
      <c r="H134" s="126">
        <v>11437.09090909091</v>
      </c>
      <c r="I134" s="112">
        <f t="shared" si="4"/>
        <v>336.38502673796796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27436</v>
      </c>
      <c r="F135" s="21">
        <f>SUM(B20)</f>
        <v>1613.8823529411766</v>
      </c>
      <c r="G135" s="217">
        <f t="shared" si="3"/>
        <v>5.8823529411764712E-2</v>
      </c>
      <c r="H135" s="126">
        <v>22030.909090909092</v>
      </c>
      <c r="I135" s="112">
        <f t="shared" si="4"/>
        <v>1295.9358288770056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27436</v>
      </c>
      <c r="F136" s="21">
        <f>SUM(B20)</f>
        <v>1613.8823529411766</v>
      </c>
      <c r="G136" s="217">
        <f t="shared" si="3"/>
        <v>5.8823529411764712E-2</v>
      </c>
      <c r="H136" s="126">
        <v>15174.545454545454</v>
      </c>
      <c r="I136" s="112">
        <f t="shared" si="4"/>
        <v>892.62032085561509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27436</v>
      </c>
      <c r="F137" s="21">
        <f>SUM(B20)</f>
        <v>1613.8823529411766</v>
      </c>
      <c r="G137" s="217">
        <f t="shared" si="3"/>
        <v>5.8823529411764712E-2</v>
      </c>
      <c r="H137" s="126">
        <v>9516</v>
      </c>
      <c r="I137" s="112">
        <f t="shared" si="4"/>
        <v>559.76470588235304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27436</v>
      </c>
      <c r="F138" s="21">
        <f>SUM(B20)</f>
        <v>1613.8823529411766</v>
      </c>
      <c r="G138" s="217">
        <f t="shared" si="3"/>
        <v>5.8823529411764712E-2</v>
      </c>
      <c r="H138" s="126">
        <v>13172.727272727272</v>
      </c>
      <c r="I138" s="112">
        <f t="shared" si="4"/>
        <v>774.86631016042782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27436</v>
      </c>
      <c r="F139" s="21">
        <f>SUM(B20)</f>
        <v>1613.8823529411766</v>
      </c>
      <c r="G139" s="217">
        <f t="shared" si="3"/>
        <v>5.8823529411764712E-2</v>
      </c>
      <c r="H139" s="126">
        <v>10363.636363636364</v>
      </c>
      <c r="I139" s="112">
        <f t="shared" si="4"/>
        <v>609.62566844919797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27436</v>
      </c>
      <c r="F140" s="21">
        <f>SUM(B20)</f>
        <v>1613.8823529411766</v>
      </c>
      <c r="G140" s="217">
        <f t="shared" si="3"/>
        <v>5.8823529411764712E-2</v>
      </c>
      <c r="H140" s="126">
        <v>8836.363636363636</v>
      </c>
      <c r="I140" s="112">
        <f t="shared" si="4"/>
        <v>519.78609625668457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27436</v>
      </c>
      <c r="F141" s="21">
        <f>SUM(B20)</f>
        <v>1613.8823529411766</v>
      </c>
      <c r="G141" s="217">
        <f t="shared" si="3"/>
        <v>5.8823529411764712E-2</v>
      </c>
      <c r="H141" s="126">
        <v>11156.727272727272</v>
      </c>
      <c r="I141" s="112">
        <f t="shared" si="4"/>
        <v>656.27807486631013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27436</v>
      </c>
      <c r="F142" s="21">
        <f>SUM(B20)</f>
        <v>1613.8823529411766</v>
      </c>
      <c r="G142" s="217">
        <f t="shared" si="3"/>
        <v>5.8823529411764712E-2</v>
      </c>
      <c r="H142" s="126">
        <v>10734.545454545454</v>
      </c>
      <c r="I142" s="112">
        <f t="shared" si="4"/>
        <v>631.44385026737973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27436</v>
      </c>
      <c r="F143" s="21">
        <f>SUM(B20)</f>
        <v>1613.8823529411766</v>
      </c>
      <c r="G143" s="217">
        <f t="shared" si="3"/>
        <v>5.8823529411764712E-2</v>
      </c>
      <c r="H143" s="126">
        <v>10576.363636363636</v>
      </c>
      <c r="I143" s="112">
        <f t="shared" si="4"/>
        <v>622.13903743315518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27436</v>
      </c>
      <c r="F144" s="21">
        <f>SUM(B20)</f>
        <v>1613.8823529411766</v>
      </c>
      <c r="G144" s="217">
        <f t="shared" si="3"/>
        <v>5.8823529411764712E-2</v>
      </c>
      <c r="H144" s="126">
        <v>15381.818181818182</v>
      </c>
      <c r="I144" s="112">
        <f t="shared" si="4"/>
        <v>904.81283422459899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27436</v>
      </c>
      <c r="F145" s="21">
        <f>SUM(B20)</f>
        <v>1613.8823529411766</v>
      </c>
      <c r="G145" s="217">
        <f t="shared" si="3"/>
        <v>5.8823529411764712E-2</v>
      </c>
      <c r="H145" s="126">
        <v>13502.181818181818</v>
      </c>
      <c r="I145" s="112">
        <f t="shared" si="4"/>
        <v>794.24598930481295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27436</v>
      </c>
      <c r="F146" s="21">
        <f>SUM(B20)</f>
        <v>1613.8823529411766</v>
      </c>
      <c r="G146" s="217">
        <f t="shared" si="3"/>
        <v>0.11764705882352942</v>
      </c>
      <c r="H146" s="126">
        <v>8587.636363636364</v>
      </c>
      <c r="I146" s="112">
        <f t="shared" si="4"/>
        <v>1010.3101604278077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27436</v>
      </c>
      <c r="F147" s="21">
        <f>SUM(B20)</f>
        <v>1613.8823529411766</v>
      </c>
      <c r="G147" s="217">
        <f t="shared" si="3"/>
        <v>5.8823529411764712E-2</v>
      </c>
      <c r="H147" s="126">
        <v>12243.272727272728</v>
      </c>
      <c r="I147" s="112">
        <f t="shared" si="4"/>
        <v>720.19251336898412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27436</v>
      </c>
      <c r="F148" s="21">
        <f>SUM(B20)</f>
        <v>1613.8823529411766</v>
      </c>
      <c r="G148" s="217">
        <f t="shared" si="3"/>
        <v>5.8823529411764712E-2</v>
      </c>
      <c r="H148" s="126">
        <v>9516</v>
      </c>
      <c r="I148" s="112">
        <f t="shared" si="4"/>
        <v>559.76470588235304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27436</v>
      </c>
      <c r="F149" s="21">
        <f>SUM(B20)</f>
        <v>1613.8823529411766</v>
      </c>
      <c r="G149" s="217">
        <f t="shared" si="3"/>
        <v>5.8823529411764712E-2</v>
      </c>
      <c r="H149" s="126">
        <v>14181.818181818182</v>
      </c>
      <c r="I149" s="112">
        <f t="shared" si="4"/>
        <v>834.22459893048142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27436</v>
      </c>
      <c r="F150" s="21">
        <f>SUM(B20)</f>
        <v>1613.8823529411766</v>
      </c>
      <c r="G150" s="217">
        <f t="shared" si="3"/>
        <v>5.8823529411764712E-2</v>
      </c>
      <c r="H150" s="126">
        <v>10515.272727272728</v>
      </c>
      <c r="I150" s="112">
        <f t="shared" si="4"/>
        <v>618.54545454545462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27436</v>
      </c>
      <c r="F151" s="21">
        <f>SUM(B20)</f>
        <v>1613.8823529411766</v>
      </c>
      <c r="G151" s="217">
        <f t="shared" si="3"/>
        <v>5.8823529411764712E-2</v>
      </c>
      <c r="H151" s="126">
        <v>8571.2727272727279</v>
      </c>
      <c r="I151" s="112">
        <f t="shared" si="4"/>
        <v>504.19251336898407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27436</v>
      </c>
      <c r="F152" s="21">
        <f>SUM(B20)</f>
        <v>1613.8823529411766</v>
      </c>
      <c r="G152" s="217">
        <f t="shared" si="3"/>
        <v>5.8823529411764712E-2</v>
      </c>
      <c r="H152" s="126">
        <v>7486.909090909091</v>
      </c>
      <c r="I152" s="112">
        <f t="shared" si="4"/>
        <v>440.40641711229949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27436</v>
      </c>
      <c r="F153" s="21">
        <f>SUM(B20)</f>
        <v>1613.8823529411766</v>
      </c>
      <c r="G153" s="217">
        <f t="shared" si="3"/>
        <v>5.8823529411764712E-2</v>
      </c>
      <c r="H153" s="126">
        <v>11563.636363636364</v>
      </c>
      <c r="I153" s="112">
        <f t="shared" si="4"/>
        <v>680.21390374331565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27436</v>
      </c>
      <c r="F154" s="21">
        <f>SUM(B20)</f>
        <v>1613.8823529411766</v>
      </c>
      <c r="G154" s="217">
        <f t="shared" si="3"/>
        <v>5.8823529411764712E-2</v>
      </c>
      <c r="H154" s="126">
        <v>10701.818181818182</v>
      </c>
      <c r="I154" s="112">
        <f t="shared" si="4"/>
        <v>629.5187165775402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27436</v>
      </c>
      <c r="F155" s="21">
        <f>SUM(B20)</f>
        <v>1613.8823529411766</v>
      </c>
      <c r="G155" s="217">
        <f t="shared" si="3"/>
        <v>5.8823529411764712E-2</v>
      </c>
      <c r="H155" s="126">
        <v>10472.727272727272</v>
      </c>
      <c r="I155" s="112">
        <f t="shared" si="4"/>
        <v>616.04278074866318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27436</v>
      </c>
      <c r="F156" s="21">
        <f>SUM(B20)</f>
        <v>1613.8823529411766</v>
      </c>
      <c r="G156" s="217">
        <f t="shared" si="3"/>
        <v>5.8823529411764712E-2</v>
      </c>
      <c r="H156" s="126">
        <v>9256.363636363636</v>
      </c>
      <c r="I156" s="112">
        <f t="shared" si="4"/>
        <v>544.49197860962568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27436</v>
      </c>
      <c r="F157" s="21">
        <f>SUM(B20)</f>
        <v>1613.8823529411766</v>
      </c>
      <c r="G157" s="217">
        <f t="shared" si="3"/>
        <v>5.8823529411764712E-2</v>
      </c>
      <c r="H157" s="126">
        <v>19478.18181818182</v>
      </c>
      <c r="I157" s="112">
        <f t="shared" si="4"/>
        <v>1145.7754010695189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27436</v>
      </c>
      <c r="F158" s="21">
        <f>SUM(B20)</f>
        <v>1613.8823529411766</v>
      </c>
      <c r="G158" s="217">
        <f t="shared" si="3"/>
        <v>0.14705882352941177</v>
      </c>
      <c r="H158" s="126">
        <v>12807.272727272728</v>
      </c>
      <c r="I158" s="112">
        <f t="shared" si="4"/>
        <v>1883.4224598930482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27436</v>
      </c>
      <c r="F159" s="21">
        <f>SUM(B20)</f>
        <v>1613.8823529411766</v>
      </c>
      <c r="G159" s="217">
        <f t="shared" si="3"/>
        <v>5.8823529411764712E-2</v>
      </c>
      <c r="H159" s="126">
        <v>11152.363636363636</v>
      </c>
      <c r="I159" s="112">
        <f t="shared" si="4"/>
        <v>656.02139037433165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27436</v>
      </c>
      <c r="F160" s="21">
        <f>SUM(B20)</f>
        <v>1613.8823529411766</v>
      </c>
      <c r="G160" s="217">
        <f t="shared" si="3"/>
        <v>5.8823529411764712E-2</v>
      </c>
      <c r="H160" s="126">
        <v>6804</v>
      </c>
      <c r="I160" s="112">
        <f t="shared" si="4"/>
        <v>400.23529411764707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27436</v>
      </c>
      <c r="F161" s="21">
        <f>SUM(B20)</f>
        <v>1613.8823529411766</v>
      </c>
      <c r="G161" s="217">
        <f t="shared" si="3"/>
        <v>0.23529411764705885</v>
      </c>
      <c r="H161" s="126">
        <v>6790.909090909091</v>
      </c>
      <c r="I161" s="112">
        <f t="shared" si="4"/>
        <v>1597.860962566845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27436</v>
      </c>
      <c r="F162" s="21">
        <f>SUM(B20)</f>
        <v>1613.8823529411766</v>
      </c>
      <c r="G162" s="217">
        <f t="shared" si="3"/>
        <v>5.8823529411764712E-2</v>
      </c>
      <c r="H162" s="126">
        <v>6768</v>
      </c>
      <c r="I162" s="112">
        <f t="shared" si="4"/>
        <v>398.11764705882359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27436</v>
      </c>
      <c r="F163" s="21">
        <f>SUM(B20)</f>
        <v>1613.8823529411766</v>
      </c>
      <c r="G163" s="217">
        <f t="shared" si="3"/>
        <v>0.11764705882352942</v>
      </c>
      <c r="H163" s="126">
        <v>7633.090909090909</v>
      </c>
      <c r="I163" s="112">
        <f t="shared" si="4"/>
        <v>898.01069518716588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51001.727272727294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27436</v>
      </c>
      <c r="F171" s="21">
        <f>SUM(B20)</f>
        <v>1613.8823529411766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1.7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17835.364387652073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519.76470588235304</v>
      </c>
      <c r="G180" s="117">
        <f>SUM(I164)</f>
        <v>51001.727272727294</v>
      </c>
      <c r="H180" s="119">
        <f>SUM(I172)</f>
        <v>0</v>
      </c>
      <c r="I180" s="120">
        <f>SUM(B180:H180)</f>
        <v>69356.856366261723</v>
      </c>
    </row>
    <row r="192" spans="1:10">
      <c r="J192" s="151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7" max="9" man="1"/>
    <brk id="164" max="9" man="1"/>
  </rowBreaks>
  <colBreaks count="1" manualBreakCount="1">
    <brk id="10" max="1048575" man="1"/>
  </col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3" r:id="rId12"/>
    <oleObject progId="Equation.3" shapeId="11274" r:id="rId13"/>
    <oleObject progId="Equation.3" shapeId="11276" r:id="rId14"/>
    <oleObject progId="Equation.3" shapeId="11277" r:id="rId15"/>
    <oleObject progId="Equation.3" shapeId="11278" r:id="rId16"/>
    <oleObject progId="Equation.3" shapeId="11279" r:id="rId17"/>
    <oleObject progId="Equation.3" shapeId="11280" r:id="rId18"/>
    <oleObject progId="Equation.3" shapeId="11281" r:id="rId19"/>
    <oleObject progId="Equation.3" shapeId="11282" r:id="rId20"/>
    <oleObject progId="Equation.3" shapeId="11283" r:id="rId21"/>
    <oleObject progId="Equation.3" shapeId="11284" r:id="rId22"/>
    <oleObject progId="Equation.3" shapeId="11285" r:id="rId23"/>
    <oleObject progId="Equation.3" shapeId="11286" r:id="rId24"/>
    <oleObject progId="Equation.3" shapeId="11287" r:id="rId25"/>
    <oleObject progId="Equation.3" shapeId="11288" r:id="rId26"/>
    <oleObject progId="Equation.3" shapeId="11291" r:id="rId27"/>
    <oleObject progId="Equation.3" shapeId="11292" r:id="rId28"/>
    <oleObject progId="Equation.3" shapeId="11293" r:id="rId29"/>
    <oleObject progId="Equation.3" shapeId="11294" r:id="rId30"/>
    <oleObject progId="Equation.3" shapeId="11295" r:id="rId31"/>
    <oleObject progId="Equation.3" shapeId="11296" r:id="rId32"/>
    <oleObject progId="Equation.3" shapeId="11297" r:id="rId33"/>
    <oleObject progId="Equation.3" shapeId="11298" r:id="rId34"/>
    <oleObject progId="Equation.3" shapeId="11299" r:id="rId35"/>
    <oleObject progId="Equation.3" shapeId="11300" r:id="rId36"/>
    <oleObject progId="Equation.3" shapeId="11302" r:id="rId37"/>
    <oleObject progId="Equation.3" shapeId="11303" r:id="rId38"/>
    <oleObject progId="Equation.3" shapeId="11304" r:id="rId39"/>
    <oleObject progId="Equation.3" shapeId="11305" r:id="rId40"/>
    <oleObject progId="Equation.3" shapeId="11306" r:id="rId41"/>
    <oleObject progId="Equation.3" shapeId="11307" r:id="rId42"/>
    <oleObject progId="Equation.3" shapeId="11308" r:id="rId43"/>
    <oleObject progId="Equation.3" shapeId="11309" r:id="rId44"/>
    <oleObject progId="Equation.3" shapeId="11310" r:id="rId45"/>
    <oleObject progId="Equation.3" shapeId="11311" r:id="rId46"/>
    <oleObject progId="Equation.3" shapeId="11312" r:id="rId47"/>
    <oleObject progId="Equation.3" shapeId="11313" r:id="rId48"/>
    <oleObject progId="Equation.3" shapeId="11314" r:id="rId49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9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SUM('теория музыки'!G54)</f>
        <v>256117.88429411768</v>
      </c>
      <c r="C7" s="118">
        <f>SUM('теория музыки'!I180)</f>
        <v>69356.856366261723</v>
      </c>
      <c r="D7" s="292">
        <f>SUM(B7:C7)</f>
        <v>325474.74066037941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66" t="s">
        <v>177</v>
      </c>
      <c r="C16" s="162" t="s">
        <v>99</v>
      </c>
      <c r="D16" s="72">
        <f>SUM(D7)</f>
        <v>325474.74066037941</v>
      </c>
      <c r="E16" s="73">
        <f>SUM('теория музыки'!D54)</f>
        <v>256117.88429411768</v>
      </c>
      <c r="F16" s="73">
        <f>SUM('теория музыки'!B180)</f>
        <v>17835.364387652073</v>
      </c>
      <c r="G16" s="74">
        <f>SUM('теория музыки'!C180)</f>
        <v>0</v>
      </c>
      <c r="H16" s="64">
        <f>SUM('теория музыки'!B17)</f>
        <v>20477</v>
      </c>
      <c r="I16" s="64">
        <f>SUM('теория музыки'!B18)</f>
        <v>21407</v>
      </c>
      <c r="J16" s="65">
        <f>H16/I16</f>
        <v>0.95655626664175275</v>
      </c>
      <c r="K16" s="66">
        <f>F16+G16</f>
        <v>17835.364387652073</v>
      </c>
      <c r="L16" s="67">
        <f>K16/(F16+G16)</f>
        <v>1</v>
      </c>
      <c r="M16" s="131">
        <f>(E16/D16)*J16+(1-(E16/D16)*L16)</f>
        <v>0.96581388450920569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214" t="s">
        <v>87</v>
      </c>
      <c r="H20" s="208" t="s">
        <v>78</v>
      </c>
      <c r="I20" s="153" t="s">
        <v>101</v>
      </c>
      <c r="J20" s="154" t="s">
        <v>100</v>
      </c>
    </row>
    <row r="21" spans="1:13" ht="16.5" thickBot="1">
      <c r="G21" s="215">
        <v>1</v>
      </c>
      <c r="H21" s="98">
        <v>2</v>
      </c>
      <c r="I21" s="91">
        <v>3</v>
      </c>
      <c r="J21" s="94">
        <v>4</v>
      </c>
    </row>
    <row r="22" spans="1:13" ht="16.5" thickBot="1">
      <c r="G22" s="164">
        <v>1</v>
      </c>
      <c r="H22" s="199" t="s">
        <v>177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199" t="s">
        <v>177</v>
      </c>
      <c r="C28" s="181" t="s">
        <v>166</v>
      </c>
      <c r="D28" s="275" t="s">
        <v>99</v>
      </c>
      <c r="E28" s="275"/>
      <c r="F28" s="278">
        <f>SUM(D16)</f>
        <v>325474.74066037941</v>
      </c>
      <c r="G28" s="279"/>
      <c r="H28" s="148">
        <f>SUM(J22)</f>
        <v>1</v>
      </c>
      <c r="I28" s="148">
        <f>SUM(M16)</f>
        <v>0.96581388450920569</v>
      </c>
      <c r="J28" s="149">
        <f>F28*H28*I28</f>
        <v>314348.02358682733</v>
      </c>
      <c r="K28" s="180"/>
      <c r="L28" s="34"/>
    </row>
    <row r="31" spans="1:13">
      <c r="G31" s="274" t="s">
        <v>177</v>
      </c>
      <c r="H31" s="274"/>
      <c r="I31" s="274"/>
      <c r="J31" s="192">
        <f>J28*'теория музыки'!B16</f>
        <v>5343916.4009760646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7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40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1.7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9.5" customHeight="1">
      <c r="A9" s="263" t="s">
        <v>194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7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219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9327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1332.4285714285713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56" t="s">
        <v>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5.5" customHeight="1" thickBot="1">
      <c r="A28" s="27">
        <v>1</v>
      </c>
      <c r="B28" s="132" t="s">
        <v>178</v>
      </c>
      <c r="C28" s="124">
        <v>9327</v>
      </c>
      <c r="D28" s="30">
        <f>B16</f>
        <v>7</v>
      </c>
      <c r="E28" s="241">
        <f>C28/D28</f>
        <v>1332.4285714285713</v>
      </c>
      <c r="F28" s="242"/>
      <c r="G28" s="212">
        <f>B17*10*1.302/1680</f>
        <v>158.69675000000001</v>
      </c>
      <c r="H28" s="20">
        <f>E28*G28</f>
        <v>211452.08389285713</v>
      </c>
      <c r="I28" s="235" t="s">
        <v>205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211452.08389285713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1332.4285714285713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7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7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2.2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19.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211452.08389285713</v>
      </c>
      <c r="E54" s="110">
        <f>SUM(H38)</f>
        <v>0</v>
      </c>
      <c r="F54" s="111">
        <f>SUM(H46)</f>
        <v>0</v>
      </c>
      <c r="G54" s="111">
        <f>SUM(D54:F54)</f>
        <v>211452.08389285713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88.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9327</v>
      </c>
      <c r="F64" s="21">
        <f>SUM(B20)</f>
        <v>1332.4285714285713</v>
      </c>
      <c r="G64" s="217">
        <f t="shared" ref="G64:G69" si="0">D64*F64/E64</f>
        <v>3238.575026988125</v>
      </c>
      <c r="H64" s="126">
        <v>3.97</v>
      </c>
      <c r="I64" s="112">
        <f t="shared" ref="I64:I69" si="1">G64*H64</f>
        <v>12857.142857142857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9327</v>
      </c>
      <c r="F65" s="21">
        <f>SUM(B20)</f>
        <v>1332.4285714285713</v>
      </c>
      <c r="G65" s="217">
        <f t="shared" si="0"/>
        <v>3.2292857142857141</v>
      </c>
      <c r="H65" s="138">
        <v>1790.17</v>
      </c>
      <c r="I65" s="112">
        <f t="shared" si="1"/>
        <v>5780.9704071428569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9327</v>
      </c>
      <c r="F66" s="21">
        <f>SUM(B20)</f>
        <v>1332.4285714285713</v>
      </c>
      <c r="G66" s="217">
        <f t="shared" si="0"/>
        <v>145.42857142857142</v>
      </c>
      <c r="H66" s="126">
        <v>23.97</v>
      </c>
      <c r="I66" s="112">
        <f t="shared" si="1"/>
        <v>3485.9228571428566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9327</v>
      </c>
      <c r="F67" s="47">
        <f>SUM(B20)</f>
        <v>1332.4285714285713</v>
      </c>
      <c r="G67" s="218">
        <f t="shared" si="0"/>
        <v>37.247142857142862</v>
      </c>
      <c r="H67" s="128">
        <v>101.12</v>
      </c>
      <c r="I67" s="113">
        <f t="shared" si="1"/>
        <v>3766.4310857142864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9327</v>
      </c>
      <c r="F68" s="21">
        <f>SUM(B20)</f>
        <v>1332.4285714285713</v>
      </c>
      <c r="G68" s="217">
        <f t="shared" si="0"/>
        <v>119.14285714285712</v>
      </c>
      <c r="H68" s="126">
        <v>15.44</v>
      </c>
      <c r="I68" s="112">
        <f t="shared" si="1"/>
        <v>1839.565714285714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9327</v>
      </c>
      <c r="F69" s="47">
        <f>SUM(B20)</f>
        <v>1332.4285714285713</v>
      </c>
      <c r="G69" s="218">
        <f t="shared" si="0"/>
        <v>2546.4744197032032</v>
      </c>
      <c r="H69" s="128">
        <v>6.12</v>
      </c>
      <c r="I69" s="113">
        <f t="shared" si="1"/>
        <v>15584.423448583604</v>
      </c>
      <c r="L69" s="34">
        <f t="shared" si="2"/>
        <v>109090.96414008524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43314.456370012173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87.75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9327</v>
      </c>
      <c r="F77" s="21">
        <f>SUM(B20)</f>
        <v>1332.4285714285713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9327</v>
      </c>
      <c r="F85" s="21">
        <f>SUM(B20)</f>
        <v>1332.4285714285713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94.5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9327</v>
      </c>
      <c r="F93" s="21">
        <f>SUM(B20)</f>
        <v>1332.4285714285713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90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9327</v>
      </c>
      <c r="F101" s="21">
        <f>SUM(B20)</f>
        <v>1332.4285714285713</v>
      </c>
      <c r="G101" s="7">
        <f>D101*F101/E101</f>
        <v>0.14285714285714285</v>
      </c>
      <c r="H101" s="126">
        <v>8836</v>
      </c>
      <c r="I101" s="115">
        <f>G101*H101</f>
        <v>1262.2857142857142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1262.2857142857142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7" customHeight="1">
      <c r="A106" s="36" t="s">
        <v>1</v>
      </c>
      <c r="B106" s="158" t="s">
        <v>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9327</v>
      </c>
      <c r="F109" s="21">
        <f>SUM(B20)</f>
        <v>1332.4285714285713</v>
      </c>
      <c r="G109" s="7">
        <f>D109*F109/E109</f>
        <v>0.14285714285714285</v>
      </c>
      <c r="H109" s="126">
        <v>43212</v>
      </c>
      <c r="I109" s="112">
        <f>G109*H109</f>
        <v>6173.1428571428569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9327</v>
      </c>
      <c r="F110" s="21">
        <f>SUM(B20)</f>
        <v>1332.4285714285713</v>
      </c>
      <c r="G110" s="7">
        <f t="shared" ref="G110:G163" si="3">D110*F110/E110</f>
        <v>0.14285714285714285</v>
      </c>
      <c r="H110" s="126">
        <v>25927</v>
      </c>
      <c r="I110" s="112">
        <f t="shared" ref="I110:I163" si="4">G110*H110</f>
        <v>3703.8571428571427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9327</v>
      </c>
      <c r="F111" s="21">
        <f>SUM(B20)</f>
        <v>1332.4285714285713</v>
      </c>
      <c r="G111" s="7">
        <f t="shared" si="3"/>
        <v>0.14285714285714285</v>
      </c>
      <c r="H111" s="126">
        <v>16720.363636363636</v>
      </c>
      <c r="I111" s="112">
        <f t="shared" si="4"/>
        <v>2388.6233766233763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9327</v>
      </c>
      <c r="F112" s="21">
        <f>SUM(B20)</f>
        <v>1332.4285714285713</v>
      </c>
      <c r="G112" s="7">
        <f t="shared" si="3"/>
        <v>0.14285714285714285</v>
      </c>
      <c r="H112" s="126">
        <v>18243.272727272728</v>
      </c>
      <c r="I112" s="112">
        <f t="shared" si="4"/>
        <v>2606.181818181818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9327</v>
      </c>
      <c r="F113" s="21">
        <f>SUM(B20)</f>
        <v>1332.4285714285713</v>
      </c>
      <c r="G113" s="7">
        <f t="shared" si="3"/>
        <v>0.14285714285714285</v>
      </c>
      <c r="H113" s="126">
        <v>17697.81818181818</v>
      </c>
      <c r="I113" s="112">
        <f t="shared" si="4"/>
        <v>2528.2597402597398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9327</v>
      </c>
      <c r="F114" s="21">
        <f>SUM(B20)</f>
        <v>1332.4285714285713</v>
      </c>
      <c r="G114" s="7">
        <f t="shared" si="3"/>
        <v>0.14285714285714285</v>
      </c>
      <c r="H114" s="126">
        <v>23460</v>
      </c>
      <c r="I114" s="112">
        <f t="shared" si="4"/>
        <v>3351.4285714285711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9327</v>
      </c>
      <c r="F115" s="21">
        <f>SUM(B20)</f>
        <v>1332.4285714285713</v>
      </c>
      <c r="G115" s="7">
        <f t="shared" si="3"/>
        <v>0.14285714285714285</v>
      </c>
      <c r="H115" s="126">
        <v>5305.090909090909</v>
      </c>
      <c r="I115" s="112">
        <f t="shared" si="4"/>
        <v>757.87012987012986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9327</v>
      </c>
      <c r="F116" s="21">
        <f>SUM(B20)</f>
        <v>1332.4285714285713</v>
      </c>
      <c r="G116" s="7">
        <f t="shared" si="3"/>
        <v>0.21428571428571425</v>
      </c>
      <c r="H116" s="126">
        <v>8840.7272727272721</v>
      </c>
      <c r="I116" s="112">
        <f t="shared" si="4"/>
        <v>1894.4415584415578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9327</v>
      </c>
      <c r="F117" s="21">
        <f>SUM(B20)</f>
        <v>1332.4285714285713</v>
      </c>
      <c r="G117" s="7">
        <f t="shared" si="3"/>
        <v>0.14285714285714285</v>
      </c>
      <c r="H117" s="126">
        <v>8574.545454545454</v>
      </c>
      <c r="I117" s="112">
        <f t="shared" si="4"/>
        <v>1224.9350649350647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9327</v>
      </c>
      <c r="F118" s="21">
        <f>SUM(B20)</f>
        <v>1332.4285714285713</v>
      </c>
      <c r="G118" s="7">
        <f t="shared" si="3"/>
        <v>0.14285714285714285</v>
      </c>
      <c r="H118" s="126">
        <v>12114.545454545454</v>
      </c>
      <c r="I118" s="112">
        <f t="shared" si="4"/>
        <v>1730.6493506493505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9327</v>
      </c>
      <c r="F119" s="21">
        <f>SUM(B20)</f>
        <v>1332.4285714285713</v>
      </c>
      <c r="G119" s="7">
        <f t="shared" si="3"/>
        <v>0.14285714285714285</v>
      </c>
      <c r="H119" s="126">
        <v>9883.636363636364</v>
      </c>
      <c r="I119" s="112">
        <f t="shared" si="4"/>
        <v>1411.9480519480519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9327</v>
      </c>
      <c r="F120" s="21">
        <f>SUM(B20)</f>
        <v>1332.4285714285713</v>
      </c>
      <c r="G120" s="7">
        <f t="shared" si="3"/>
        <v>0.2857142857142857</v>
      </c>
      <c r="H120" s="126">
        <v>14731.636363636364</v>
      </c>
      <c r="I120" s="112">
        <f t="shared" si="4"/>
        <v>4209.0389610389611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9327</v>
      </c>
      <c r="F121" s="21">
        <f>SUM(B20)</f>
        <v>1332.4285714285713</v>
      </c>
      <c r="G121" s="7">
        <f t="shared" si="3"/>
        <v>0.14285714285714285</v>
      </c>
      <c r="H121" s="126">
        <v>8129.454545454545</v>
      </c>
      <c r="I121" s="112">
        <f t="shared" si="4"/>
        <v>1161.3506493506493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9327</v>
      </c>
      <c r="F122" s="21">
        <f>SUM(B20)</f>
        <v>1332.4285714285713</v>
      </c>
      <c r="G122" s="7">
        <f t="shared" si="3"/>
        <v>0.42857142857142849</v>
      </c>
      <c r="H122" s="126">
        <v>7918.909090909091</v>
      </c>
      <c r="I122" s="112">
        <f t="shared" si="4"/>
        <v>3393.8181818181811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9327</v>
      </c>
      <c r="F123" s="21">
        <f>SUM(B20)</f>
        <v>1332.4285714285713</v>
      </c>
      <c r="G123" s="7">
        <f t="shared" si="3"/>
        <v>0.5714285714285714</v>
      </c>
      <c r="H123" s="126">
        <v>7085.454545454545</v>
      </c>
      <c r="I123" s="112">
        <f t="shared" si="4"/>
        <v>4048.8311688311683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9327</v>
      </c>
      <c r="F124" s="21">
        <f>SUM(B20)</f>
        <v>1332.4285714285713</v>
      </c>
      <c r="G124" s="7">
        <f t="shared" si="3"/>
        <v>0.14285714285714285</v>
      </c>
      <c r="H124" s="126">
        <v>14460</v>
      </c>
      <c r="I124" s="112">
        <f t="shared" si="4"/>
        <v>2065.7142857142858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9327</v>
      </c>
      <c r="F125" s="21">
        <f>SUM(B20)</f>
        <v>1332.4285714285713</v>
      </c>
      <c r="G125" s="7">
        <f t="shared" si="3"/>
        <v>0.14285714285714285</v>
      </c>
      <c r="H125" s="126">
        <v>12243.272727272728</v>
      </c>
      <c r="I125" s="112">
        <f t="shared" si="4"/>
        <v>1749.0389610389611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9327</v>
      </c>
      <c r="F126" s="21">
        <f>SUM(B20)</f>
        <v>1332.4285714285713</v>
      </c>
      <c r="G126" s="7">
        <f t="shared" si="3"/>
        <v>0.14285714285714285</v>
      </c>
      <c r="H126" s="126">
        <v>11456.727272727272</v>
      </c>
      <c r="I126" s="112">
        <f t="shared" si="4"/>
        <v>1636.6753246753244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9327</v>
      </c>
      <c r="F127" s="21">
        <f>SUM(B20)</f>
        <v>1332.4285714285713</v>
      </c>
      <c r="G127" s="7">
        <f t="shared" si="3"/>
        <v>7.1428571428571425E-2</v>
      </c>
      <c r="H127" s="126">
        <v>4131.272727272727</v>
      </c>
      <c r="I127" s="112">
        <f t="shared" si="4"/>
        <v>295.09090909090907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9327</v>
      </c>
      <c r="F128" s="21">
        <f>SUM(B20)</f>
        <v>1332.4285714285713</v>
      </c>
      <c r="G128" s="7">
        <f t="shared" si="3"/>
        <v>1.1428571428571428</v>
      </c>
      <c r="H128" s="126">
        <v>6768</v>
      </c>
      <c r="I128" s="112">
        <f t="shared" si="4"/>
        <v>7734.8571428571422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9327</v>
      </c>
      <c r="F129" s="21">
        <f>SUM(B20)</f>
        <v>1332.4285714285713</v>
      </c>
      <c r="G129" s="7">
        <f t="shared" si="3"/>
        <v>0.2857142857142857</v>
      </c>
      <c r="H129" s="126">
        <v>11095.636363636364</v>
      </c>
      <c r="I129" s="112">
        <f t="shared" si="4"/>
        <v>3170.181818181818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9327</v>
      </c>
      <c r="F130" s="21">
        <f>SUM(B20)</f>
        <v>1332.4285714285713</v>
      </c>
      <c r="G130" s="7">
        <f t="shared" si="3"/>
        <v>1.1428571428571428</v>
      </c>
      <c r="H130" s="126">
        <v>6768</v>
      </c>
      <c r="I130" s="112">
        <f t="shared" si="4"/>
        <v>7734.8571428571422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9327</v>
      </c>
      <c r="F131" s="21">
        <f>SUM(B20)</f>
        <v>1332.4285714285713</v>
      </c>
      <c r="G131" s="7">
        <f t="shared" si="3"/>
        <v>0.14285714285714285</v>
      </c>
      <c r="H131" s="126">
        <v>10913.454545454546</v>
      </c>
      <c r="I131" s="112">
        <f t="shared" si="4"/>
        <v>1559.0649350649351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9327</v>
      </c>
      <c r="F132" s="21">
        <f>SUM(B20)</f>
        <v>1332.4285714285713</v>
      </c>
      <c r="G132" s="7">
        <f>D132*F132/E132</f>
        <v>7.1428571428571425E-2</v>
      </c>
      <c r="H132" s="126">
        <v>6768</v>
      </c>
      <c r="I132" s="112">
        <f t="shared" si="4"/>
        <v>483.42857142857139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9327</v>
      </c>
      <c r="F133" s="21">
        <f>SUM(B20)</f>
        <v>1332.4285714285713</v>
      </c>
      <c r="G133" s="7">
        <f t="shared" si="3"/>
        <v>0.14285714285714285</v>
      </c>
      <c r="H133" s="126">
        <v>11437.09090909091</v>
      </c>
      <c r="I133" s="112">
        <f t="shared" si="4"/>
        <v>1633.8701298701299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9327</v>
      </c>
      <c r="F134" s="21">
        <f>SUM(B20)</f>
        <v>1332.4285714285713</v>
      </c>
      <c r="G134" s="7">
        <f t="shared" si="3"/>
        <v>7.1428571428571425E-2</v>
      </c>
      <c r="H134" s="126">
        <v>11437.09090909091</v>
      </c>
      <c r="I134" s="112">
        <f t="shared" si="4"/>
        <v>816.93506493506493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9327</v>
      </c>
      <c r="F135" s="21">
        <f>SUM(B20)</f>
        <v>1332.4285714285713</v>
      </c>
      <c r="G135" s="7">
        <f t="shared" si="3"/>
        <v>0.14285714285714285</v>
      </c>
      <c r="H135" s="126">
        <v>22030.909090909092</v>
      </c>
      <c r="I135" s="112">
        <f t="shared" si="4"/>
        <v>3147.272727272727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9327</v>
      </c>
      <c r="F136" s="21">
        <f>SUM(B20)</f>
        <v>1332.4285714285713</v>
      </c>
      <c r="G136" s="7">
        <f t="shared" si="3"/>
        <v>0.14285714285714285</v>
      </c>
      <c r="H136" s="126">
        <v>15174.545454545454</v>
      </c>
      <c r="I136" s="112">
        <f t="shared" si="4"/>
        <v>2167.7922077922076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9327</v>
      </c>
      <c r="F137" s="21">
        <f>SUM(B20)</f>
        <v>1332.4285714285713</v>
      </c>
      <c r="G137" s="7">
        <f t="shared" si="3"/>
        <v>0.14285714285714285</v>
      </c>
      <c r="H137" s="126">
        <v>9516</v>
      </c>
      <c r="I137" s="112">
        <f t="shared" si="4"/>
        <v>1359.4285714285713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9327</v>
      </c>
      <c r="F138" s="21">
        <f>SUM(B20)</f>
        <v>1332.4285714285713</v>
      </c>
      <c r="G138" s="7">
        <f t="shared" si="3"/>
        <v>0.14285714285714285</v>
      </c>
      <c r="H138" s="126">
        <v>13172.727272727272</v>
      </c>
      <c r="I138" s="112">
        <f t="shared" si="4"/>
        <v>1881.8181818181815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9327</v>
      </c>
      <c r="F139" s="21">
        <f>SUM(B20)</f>
        <v>1332.4285714285713</v>
      </c>
      <c r="G139" s="7">
        <f t="shared" si="3"/>
        <v>0.14285714285714285</v>
      </c>
      <c r="H139" s="126">
        <v>10363.636363636364</v>
      </c>
      <c r="I139" s="112">
        <f t="shared" si="4"/>
        <v>1480.5194805194806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9327</v>
      </c>
      <c r="F140" s="21">
        <f>SUM(B20)</f>
        <v>1332.4285714285713</v>
      </c>
      <c r="G140" s="7">
        <f t="shared" si="3"/>
        <v>0.14285714285714285</v>
      </c>
      <c r="H140" s="126">
        <v>8836.363636363636</v>
      </c>
      <c r="I140" s="112">
        <f t="shared" si="4"/>
        <v>1262.3376623376623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9327</v>
      </c>
      <c r="F141" s="21">
        <f>SUM(B20)</f>
        <v>1332.4285714285713</v>
      </c>
      <c r="G141" s="7">
        <f t="shared" si="3"/>
        <v>0.14285714285714285</v>
      </c>
      <c r="H141" s="126">
        <v>11156.727272727272</v>
      </c>
      <c r="I141" s="112">
        <f t="shared" si="4"/>
        <v>1593.8181818181815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9327</v>
      </c>
      <c r="F142" s="21">
        <f>SUM(B20)</f>
        <v>1332.4285714285713</v>
      </c>
      <c r="G142" s="7">
        <f t="shared" si="3"/>
        <v>0.14285714285714285</v>
      </c>
      <c r="H142" s="126">
        <v>10734.545454545454</v>
      </c>
      <c r="I142" s="112">
        <f t="shared" si="4"/>
        <v>1533.5064935064934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9327</v>
      </c>
      <c r="F143" s="21">
        <f>SUM(B20)</f>
        <v>1332.4285714285713</v>
      </c>
      <c r="G143" s="7">
        <f t="shared" si="3"/>
        <v>0.14285714285714285</v>
      </c>
      <c r="H143" s="126">
        <v>10576.363636363636</v>
      </c>
      <c r="I143" s="112">
        <f t="shared" si="4"/>
        <v>1510.9090909090908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9327</v>
      </c>
      <c r="F144" s="21">
        <f>SUM(B20)</f>
        <v>1332.4285714285713</v>
      </c>
      <c r="G144" s="7">
        <f t="shared" si="3"/>
        <v>0.14285714285714285</v>
      </c>
      <c r="H144" s="126">
        <v>15381.818181818182</v>
      </c>
      <c r="I144" s="112">
        <f t="shared" si="4"/>
        <v>2197.4025974025972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9327</v>
      </c>
      <c r="F145" s="21">
        <f>SUM(B20)</f>
        <v>1332.4285714285713</v>
      </c>
      <c r="G145" s="7">
        <f t="shared" si="3"/>
        <v>0.14285714285714285</v>
      </c>
      <c r="H145" s="126">
        <v>13502.181818181818</v>
      </c>
      <c r="I145" s="112">
        <f t="shared" si="4"/>
        <v>1928.8831168831168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9327</v>
      </c>
      <c r="F146" s="21">
        <f>SUM(B20)</f>
        <v>1332.4285714285713</v>
      </c>
      <c r="G146" s="7">
        <f t="shared" si="3"/>
        <v>0.2857142857142857</v>
      </c>
      <c r="H146" s="126">
        <v>8587.636363636364</v>
      </c>
      <c r="I146" s="112">
        <f t="shared" si="4"/>
        <v>2453.6103896103896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9327</v>
      </c>
      <c r="F147" s="21">
        <f>SUM(B20)</f>
        <v>1332.4285714285713</v>
      </c>
      <c r="G147" s="7">
        <f t="shared" si="3"/>
        <v>0.14285714285714285</v>
      </c>
      <c r="H147" s="126">
        <v>12243.272727272728</v>
      </c>
      <c r="I147" s="112">
        <f t="shared" si="4"/>
        <v>1749.0389610389611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9327</v>
      </c>
      <c r="F148" s="21">
        <f>SUM(B20)</f>
        <v>1332.4285714285713</v>
      </c>
      <c r="G148" s="7">
        <f t="shared" si="3"/>
        <v>0.14285714285714285</v>
      </c>
      <c r="H148" s="126">
        <v>9516</v>
      </c>
      <c r="I148" s="112">
        <f t="shared" si="4"/>
        <v>1359.4285714285713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9327</v>
      </c>
      <c r="F149" s="21">
        <f>SUM(B20)</f>
        <v>1332.4285714285713</v>
      </c>
      <c r="G149" s="7">
        <f t="shared" si="3"/>
        <v>0.14285714285714285</v>
      </c>
      <c r="H149" s="126">
        <v>14181.818181818182</v>
      </c>
      <c r="I149" s="112">
        <f t="shared" si="4"/>
        <v>2025.9740259740258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9327</v>
      </c>
      <c r="F150" s="21">
        <f>SUM(B20)</f>
        <v>1332.4285714285713</v>
      </c>
      <c r="G150" s="7">
        <f t="shared" si="3"/>
        <v>0.14285714285714285</v>
      </c>
      <c r="H150" s="126">
        <v>10515.272727272728</v>
      </c>
      <c r="I150" s="112">
        <f t="shared" si="4"/>
        <v>1502.1818181818182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9327</v>
      </c>
      <c r="F151" s="21">
        <f>SUM(B20)</f>
        <v>1332.4285714285713</v>
      </c>
      <c r="G151" s="7">
        <f t="shared" si="3"/>
        <v>0.14285714285714285</v>
      </c>
      <c r="H151" s="126">
        <v>8571.2727272727279</v>
      </c>
      <c r="I151" s="112">
        <f t="shared" si="4"/>
        <v>1224.4675324675325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9327</v>
      </c>
      <c r="F152" s="21">
        <f>SUM(B20)</f>
        <v>1332.4285714285713</v>
      </c>
      <c r="G152" s="7">
        <f t="shared" si="3"/>
        <v>0.14285714285714285</v>
      </c>
      <c r="H152" s="126">
        <v>7486.909090909091</v>
      </c>
      <c r="I152" s="112">
        <f t="shared" si="4"/>
        <v>1069.5584415584415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9327</v>
      </c>
      <c r="F153" s="21">
        <f>SUM(B20)</f>
        <v>1332.4285714285713</v>
      </c>
      <c r="G153" s="7">
        <f t="shared" si="3"/>
        <v>0.14285714285714285</v>
      </c>
      <c r="H153" s="126">
        <v>11563.636363636364</v>
      </c>
      <c r="I153" s="112">
        <f t="shared" si="4"/>
        <v>1651.9480519480519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9327</v>
      </c>
      <c r="F154" s="21">
        <f>SUM(B20)</f>
        <v>1332.4285714285713</v>
      </c>
      <c r="G154" s="7">
        <f t="shared" si="3"/>
        <v>0.14285714285714285</v>
      </c>
      <c r="H154" s="126">
        <v>10701.818181818182</v>
      </c>
      <c r="I154" s="112">
        <f t="shared" si="4"/>
        <v>1528.8311688311687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9327</v>
      </c>
      <c r="F155" s="21">
        <f>SUM(B20)</f>
        <v>1332.4285714285713</v>
      </c>
      <c r="G155" s="7">
        <f t="shared" si="3"/>
        <v>0.14285714285714285</v>
      </c>
      <c r="H155" s="126">
        <v>10472.727272727272</v>
      </c>
      <c r="I155" s="112">
        <f t="shared" si="4"/>
        <v>1496.103896103896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9327</v>
      </c>
      <c r="F156" s="21">
        <f>SUM(B20)</f>
        <v>1332.4285714285713</v>
      </c>
      <c r="G156" s="7">
        <f t="shared" si="3"/>
        <v>0.14285714285714285</v>
      </c>
      <c r="H156" s="126">
        <v>9256.363636363636</v>
      </c>
      <c r="I156" s="112">
        <f t="shared" si="4"/>
        <v>1322.3376623376623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9327</v>
      </c>
      <c r="F157" s="21">
        <f>SUM(B20)</f>
        <v>1332.4285714285713</v>
      </c>
      <c r="G157" s="7">
        <f t="shared" si="3"/>
        <v>0.14285714285714285</v>
      </c>
      <c r="H157" s="126">
        <v>19478.18181818182</v>
      </c>
      <c r="I157" s="112">
        <f t="shared" si="4"/>
        <v>2782.5974025974028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9327</v>
      </c>
      <c r="F158" s="21">
        <f>SUM(B20)</f>
        <v>1332.4285714285713</v>
      </c>
      <c r="G158" s="7">
        <f t="shared" si="3"/>
        <v>0.35714285714285715</v>
      </c>
      <c r="H158" s="126">
        <v>12807.272727272728</v>
      </c>
      <c r="I158" s="112">
        <f t="shared" si="4"/>
        <v>4574.0259740259744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9327</v>
      </c>
      <c r="F159" s="21">
        <f>SUM(B20)</f>
        <v>1332.4285714285713</v>
      </c>
      <c r="G159" s="7">
        <f t="shared" si="3"/>
        <v>0.14285714285714285</v>
      </c>
      <c r="H159" s="126">
        <v>11152.363636363636</v>
      </c>
      <c r="I159" s="112">
        <f t="shared" si="4"/>
        <v>1593.194805194805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9327</v>
      </c>
      <c r="F160" s="21">
        <f>SUM(B20)</f>
        <v>1332.4285714285713</v>
      </c>
      <c r="G160" s="7">
        <f t="shared" si="3"/>
        <v>0.14285714285714285</v>
      </c>
      <c r="H160" s="126">
        <v>6804</v>
      </c>
      <c r="I160" s="112">
        <f t="shared" si="4"/>
        <v>972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9327</v>
      </c>
      <c r="F161" s="21">
        <f>SUM(B20)</f>
        <v>1332.4285714285713</v>
      </c>
      <c r="G161" s="7">
        <f t="shared" si="3"/>
        <v>0.5714285714285714</v>
      </c>
      <c r="H161" s="126">
        <v>6790.909090909091</v>
      </c>
      <c r="I161" s="112">
        <f t="shared" si="4"/>
        <v>3880.5194805194806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9327</v>
      </c>
      <c r="F162" s="21">
        <f>SUM(B20)</f>
        <v>1332.4285714285713</v>
      </c>
      <c r="G162" s="7">
        <f t="shared" si="3"/>
        <v>0.14285714285714285</v>
      </c>
      <c r="H162" s="126">
        <v>6768</v>
      </c>
      <c r="I162" s="112">
        <f t="shared" si="4"/>
        <v>966.85714285714278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9327</v>
      </c>
      <c r="F163" s="21">
        <f>SUM(B20)</f>
        <v>1332.4285714285713</v>
      </c>
      <c r="G163" s="7">
        <f t="shared" si="3"/>
        <v>0.2857142857142857</v>
      </c>
      <c r="H163" s="126">
        <v>7633.090909090909</v>
      </c>
      <c r="I163" s="112">
        <f t="shared" si="4"/>
        <v>2180.8831168831166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123861.33766233764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58" t="s">
        <v>2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9327</v>
      </c>
      <c r="F171" s="21">
        <f>SUM(B20)</f>
        <v>1332.4285714285713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5.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43314.456370012173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1262.2857142857142</v>
      </c>
      <c r="G180" s="117">
        <f>SUM(I164)</f>
        <v>123861.33766233764</v>
      </c>
      <c r="H180" s="119">
        <f>SUM(I172)</f>
        <v>0</v>
      </c>
      <c r="I180" s="120">
        <f>SUM(B180:H180)</f>
        <v>168438.07974663551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3" manualBreakCount="3">
    <brk id="30" max="9" man="1"/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14337" r:id="rId4"/>
    <oleObject progId="Equation.3" shapeId="14338" r:id="rId5"/>
    <oleObject progId="Equation.3" shapeId="14339" r:id="rId6"/>
    <oleObject progId="Equation.3" shapeId="14340" r:id="rId7"/>
    <oleObject progId="Equation.3" shapeId="14341" r:id="rId8"/>
    <oleObject progId="Equation.3" shapeId="14342" r:id="rId9"/>
    <oleObject progId="Equation.3" shapeId="14343" r:id="rId10"/>
    <oleObject progId="Equation.3" shapeId="14344" r:id="rId11"/>
    <oleObject progId="Equation.3" shapeId="14345" r:id="rId12"/>
    <oleObject progId="Equation.3" shapeId="14346" r:id="rId13"/>
    <oleObject progId="Equation.3" shapeId="14347" r:id="rId14"/>
    <oleObject progId="Equation.3" shapeId="14348" r:id="rId15"/>
    <oleObject progId="Equation.3" shapeId="14349" r:id="rId16"/>
    <oleObject progId="Equation.3" shapeId="14350" r:id="rId17"/>
    <oleObject progId="Equation.3" shapeId="14351" r:id="rId18"/>
    <oleObject progId="Equation.3" shapeId="14352" r:id="rId19"/>
    <oleObject progId="Equation.3" shapeId="14353" r:id="rId20"/>
    <oleObject progId="Equation.3" shapeId="14354" r:id="rId21"/>
    <oleObject progId="Equation.3" shapeId="14355" r:id="rId22"/>
    <oleObject progId="Equation.3" shapeId="14356" r:id="rId23"/>
    <oleObject progId="Equation.3" shapeId="14357" r:id="rId24"/>
    <oleObject progId="Equation.3" shapeId="14358" r:id="rId25"/>
    <oleObject progId="Equation.3" shapeId="14359" r:id="rId26"/>
    <oleObject progId="Equation.3" shapeId="14360" r:id="rId27"/>
    <oleObject progId="Equation.3" shapeId="14361" r:id="rId28"/>
    <oleObject progId="Equation.3" shapeId="14362" r:id="rId29"/>
    <oleObject progId="Equation.3" shapeId="14363" r:id="rId30"/>
    <oleObject progId="Equation.3" shapeId="14364" r:id="rId31"/>
    <oleObject progId="Equation.3" shapeId="14365" r:id="rId32"/>
    <oleObject progId="Equation.3" shapeId="14366" r:id="rId33"/>
    <oleObject progId="Equation.3" shapeId="14367" r:id="rId34"/>
    <oleObject progId="Equation.3" shapeId="14368" r:id="rId35"/>
    <oleObject progId="Equation.3" shapeId="14369" r:id="rId36"/>
    <oleObject progId="Equation.3" shapeId="14370" r:id="rId37"/>
    <oleObject progId="Equation.3" shapeId="14371" r:id="rId38"/>
    <oleObject progId="Equation.3" shapeId="14372" r:id="rId39"/>
    <oleObject progId="Equation.3" shapeId="14373" r:id="rId40"/>
    <oleObject progId="Equation.3" shapeId="14374" r:id="rId41"/>
    <oleObject progId="Equation.3" shapeId="14375" r:id="rId42"/>
    <oleObject progId="Equation.3" shapeId="14376" r:id="rId43"/>
    <oleObject progId="Equation.3" shapeId="14377" r:id="rId44"/>
    <oleObject progId="Equation.3" shapeId="14378" r:id="rId45"/>
    <oleObject progId="Equation.3" shapeId="14379" r:id="rId46"/>
    <oleObject progId="Equation.3" shapeId="14380" r:id="rId47"/>
    <oleObject progId="Equation.3" shapeId="14381" r:id="rId48"/>
    <oleObject progId="Equation.3" shapeId="14382" r:id="rId49"/>
    <oleObject progId="Equation.3" shapeId="14383" r:id="rId50"/>
    <oleObject progId="Equation.3" shapeId="14384" r:id="rId51"/>
    <oleObject progId="Equation.3" shapeId="14385" r:id="rId52"/>
    <oleObject progId="Equation.3" shapeId="14386" r:id="rId53"/>
    <oleObject progId="Equation.3" shapeId="14387" r:id="rId54"/>
    <oleObject progId="Equation.3" shapeId="14388" r:id="rId55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.28515625" style="1" customWidth="1"/>
    <col min="10" max="10" width="19.5703125" style="1" customWidth="1"/>
    <col min="11" max="11" width="34.2851562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SUM('муз-ое звукооп-ое маст-во'!G54)</f>
        <v>211452.08389285713</v>
      </c>
      <c r="C7" s="118">
        <f>SUM('муз-ое звукооп-ое маст-во'!I180)</f>
        <v>168438.07974663551</v>
      </c>
      <c r="D7" s="292">
        <f>SUM(B7:C7)</f>
        <v>379890.16363949265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200" t="s">
        <v>179</v>
      </c>
      <c r="C16" s="176" t="s">
        <v>99</v>
      </c>
      <c r="D16" s="72">
        <f>SUM(D7)</f>
        <v>379890.16363949265</v>
      </c>
      <c r="E16" s="73">
        <f>SUM('муз-ое звукооп-ое маст-во'!D54)</f>
        <v>211452.08389285713</v>
      </c>
      <c r="F16" s="73">
        <f>SUM('муз-ое звукооп-ое маст-во'!B180)</f>
        <v>43314.456370012173</v>
      </c>
      <c r="G16" s="74">
        <f>SUM('муз-ое звукооп-ое маст-во'!C180)</f>
        <v>0</v>
      </c>
      <c r="H16" s="64">
        <f>'муз-ое звукооп-ое маст-во'!B17</f>
        <v>20477</v>
      </c>
      <c r="I16" s="64">
        <f>'муз-ое звукооп-ое маст-во'!B18</f>
        <v>21407</v>
      </c>
      <c r="J16" s="65">
        <f>H16/I16</f>
        <v>0.95655626664175275</v>
      </c>
      <c r="K16" s="66">
        <f>F16+G16</f>
        <v>43314.456370012173</v>
      </c>
      <c r="L16" s="67">
        <f>K16/(F16+G16)</f>
        <v>1</v>
      </c>
      <c r="M16" s="131">
        <f>(E16/D16)*J16+(1-(E16/D16)*L16)</f>
        <v>0.97581862119650831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39" thickBot="1">
      <c r="G22" s="97">
        <v>1</v>
      </c>
      <c r="H22" s="201" t="s">
        <v>179</v>
      </c>
      <c r="I22" s="193" t="s">
        <v>166</v>
      </c>
      <c r="J22" s="194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167" t="s">
        <v>179</v>
      </c>
      <c r="C28" s="165"/>
      <c r="D28" s="275" t="s">
        <v>99</v>
      </c>
      <c r="E28" s="275"/>
      <c r="F28" s="278">
        <f>SUM(D16)</f>
        <v>379890.16363949265</v>
      </c>
      <c r="G28" s="279"/>
      <c r="H28" s="148">
        <f>SUM(J22)</f>
        <v>1</v>
      </c>
      <c r="I28" s="148">
        <f>SUM(M16)</f>
        <v>0.97581862119650831</v>
      </c>
      <c r="J28" s="149">
        <f>F28*H28*I28</f>
        <v>370703.89568880561</v>
      </c>
      <c r="K28" s="180"/>
      <c r="L28" s="34"/>
    </row>
    <row r="31" spans="1:13">
      <c r="G31" s="274" t="s">
        <v>179</v>
      </c>
      <c r="H31" s="274"/>
      <c r="I31" s="274"/>
      <c r="J31" s="192">
        <f>J28*'муз-ое звукооп-ое маст-во'!B16</f>
        <v>2594927.2698216392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1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40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1.7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51" customHeight="1">
      <c r="A9" s="263" t="s">
        <v>195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136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219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57120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420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80.25" customHeight="1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23" customHeight="1" thickBot="1">
      <c r="A28" s="27">
        <v>1</v>
      </c>
      <c r="B28" s="186" t="s">
        <v>180</v>
      </c>
      <c r="C28" s="124">
        <v>57120</v>
      </c>
      <c r="D28" s="30">
        <f>B16</f>
        <v>136</v>
      </c>
      <c r="E28" s="241">
        <f>C28/D28</f>
        <v>420</v>
      </c>
      <c r="F28" s="242"/>
      <c r="G28" s="212">
        <f>B17*10*1.302/1680</f>
        <v>158.69675000000001</v>
      </c>
      <c r="H28" s="20">
        <f>E28*G28</f>
        <v>66652.635000000009</v>
      </c>
      <c r="I28" s="235" t="s">
        <v>199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66652.635000000009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420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136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136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5">
      <c r="B50"/>
      <c r="C50" s="35"/>
      <c r="D50" s="34"/>
      <c r="E50" s="34"/>
      <c r="F50" s="34"/>
      <c r="H50" s="34"/>
      <c r="I50" s="155"/>
    </row>
    <row r="51" spans="1:15" ht="16.5" thickBot="1">
      <c r="B51"/>
      <c r="C51" s="35"/>
      <c r="D51" s="34"/>
      <c r="E51" s="34"/>
      <c r="F51" s="34"/>
      <c r="H51" s="34"/>
      <c r="I51" s="155"/>
    </row>
    <row r="52" spans="1:15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5" ht="30.75" customHeight="1">
      <c r="A53" s="83"/>
      <c r="B53" s="84"/>
      <c r="D53" s="82"/>
      <c r="E53" s="78"/>
      <c r="F53" s="79"/>
      <c r="G53" s="86"/>
      <c r="H53" s="34"/>
      <c r="I53" s="155"/>
    </row>
    <row r="54" spans="1:15" ht="16.5" thickBot="1">
      <c r="A54" s="80"/>
      <c r="B54" s="81"/>
      <c r="D54" s="109">
        <f>SUM(H29)</f>
        <v>66652.635000000009</v>
      </c>
      <c r="E54" s="110">
        <f>SUM(H38)</f>
        <v>0</v>
      </c>
      <c r="F54" s="111">
        <f>SUM(H46)</f>
        <v>0</v>
      </c>
      <c r="G54" s="111">
        <f>SUM(D54:F54)</f>
        <v>66652.635000000009</v>
      </c>
      <c r="H54" s="34"/>
      <c r="I54" s="155"/>
    </row>
    <row r="55" spans="1:15">
      <c r="B55"/>
      <c r="C55" s="35"/>
      <c r="D55" s="34"/>
      <c r="E55" s="34"/>
      <c r="F55" s="34"/>
      <c r="H55" s="34"/>
      <c r="I55" s="155"/>
    </row>
    <row r="56" spans="1:15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5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5" ht="16.5" thickBot="1"/>
    <row r="60" spans="1:15" ht="16.5" hidden="1" thickBot="1"/>
    <row r="61" spans="1:15" ht="86.2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5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5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5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57120</v>
      </c>
      <c r="F64" s="21">
        <f>SUM(B20)</f>
        <v>420</v>
      </c>
      <c r="G64" s="217">
        <f t="shared" ref="G64:G69" si="0">D64*F64/E64</f>
        <v>166.69136168321234</v>
      </c>
      <c r="H64" s="126">
        <v>3.97</v>
      </c>
      <c r="I64" s="112">
        <f t="shared" ref="I64:I69" si="1">G64*H64</f>
        <v>661.76470588235304</v>
      </c>
      <c r="L64" s="34">
        <f>D64*H64</f>
        <v>90000</v>
      </c>
      <c r="M64" s="221"/>
      <c r="N64" s="221"/>
      <c r="O64" s="221"/>
    </row>
    <row r="65" spans="1:15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57120</v>
      </c>
      <c r="F65" s="21">
        <f>SUM(B20)</f>
        <v>420</v>
      </c>
      <c r="G65" s="217">
        <f t="shared" si="0"/>
        <v>0.16621323529411766</v>
      </c>
      <c r="H65" s="138">
        <v>1790.17</v>
      </c>
      <c r="I65" s="112">
        <f t="shared" si="1"/>
        <v>297.54994742647062</v>
      </c>
      <c r="L65" s="34">
        <f t="shared" ref="L65:L69" si="2">D65*H65</f>
        <v>40466.792850000005</v>
      </c>
      <c r="M65" s="221"/>
      <c r="N65" s="221"/>
      <c r="O65" s="221"/>
    </row>
    <row r="66" spans="1:15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57120</v>
      </c>
      <c r="F66" s="21">
        <f>SUM(B20)</f>
        <v>420</v>
      </c>
      <c r="G66" s="217">
        <f t="shared" si="0"/>
        <v>7.4852941176470589</v>
      </c>
      <c r="H66" s="126">
        <v>23.97</v>
      </c>
      <c r="I66" s="112">
        <f t="shared" si="1"/>
        <v>179.42249999999999</v>
      </c>
      <c r="L66" s="34">
        <f t="shared" si="2"/>
        <v>24401.46</v>
      </c>
    </row>
    <row r="67" spans="1:15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57120</v>
      </c>
      <c r="F67" s="47">
        <f>SUM(B20)</f>
        <v>420</v>
      </c>
      <c r="G67" s="218">
        <f t="shared" si="0"/>
        <v>1.9171323529411766</v>
      </c>
      <c r="H67" s="128">
        <v>101.12</v>
      </c>
      <c r="I67" s="113">
        <f t="shared" si="1"/>
        <v>193.86042352941178</v>
      </c>
      <c r="L67" s="34">
        <f t="shared" si="2"/>
        <v>26365.017600000003</v>
      </c>
    </row>
    <row r="68" spans="1:15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57120</v>
      </c>
      <c r="F68" s="21">
        <f>SUM(B20)</f>
        <v>420</v>
      </c>
      <c r="G68" s="217">
        <f t="shared" si="0"/>
        <v>6.132352941176471</v>
      </c>
      <c r="H68" s="126">
        <v>15.44</v>
      </c>
      <c r="I68" s="112">
        <f t="shared" si="1"/>
        <v>94.683529411764709</v>
      </c>
      <c r="L68" s="34">
        <f t="shared" si="2"/>
        <v>12876.96</v>
      </c>
    </row>
    <row r="69" spans="1:15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57120</v>
      </c>
      <c r="F69" s="47">
        <f>SUM(B20)</f>
        <v>420</v>
      </c>
      <c r="G69" s="218">
        <f t="shared" si="0"/>
        <v>131.06853630825313</v>
      </c>
      <c r="H69" s="128">
        <v>6.12</v>
      </c>
      <c r="I69" s="113">
        <f t="shared" si="1"/>
        <v>802.13944220650922</v>
      </c>
      <c r="L69" s="34">
        <f t="shared" si="2"/>
        <v>109090.96414008524</v>
      </c>
    </row>
    <row r="70" spans="1:15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2229.4205484565091</v>
      </c>
    </row>
    <row r="72" spans="1:15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5" ht="16.5" thickBot="1"/>
    <row r="74" spans="1:15" ht="81.75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5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5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5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57120</v>
      </c>
      <c r="F77" s="21">
        <f>SUM(B20)</f>
        <v>420</v>
      </c>
      <c r="G77" s="7">
        <f>D77*F77/E77</f>
        <v>0</v>
      </c>
      <c r="H77" s="126">
        <v>0</v>
      </c>
      <c r="I77" s="112">
        <f>G77*H77</f>
        <v>0</v>
      </c>
    </row>
    <row r="78" spans="1:15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5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57120</v>
      </c>
      <c r="F85" s="21">
        <f>SUM(B20)</f>
        <v>420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90.7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57120</v>
      </c>
      <c r="F93" s="21">
        <f>SUM(B20)</f>
        <v>420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8.5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57120</v>
      </c>
      <c r="F101" s="21">
        <f>SUM(B20)</f>
        <v>420</v>
      </c>
      <c r="G101" s="7">
        <f>D101*F101/E101</f>
        <v>7.3529411764705881E-3</v>
      </c>
      <c r="H101" s="126">
        <v>8836</v>
      </c>
      <c r="I101" s="115">
        <f>G101*H101</f>
        <v>64.970588235294116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64.970588235294116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91.5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57120</v>
      </c>
      <c r="F109" s="21">
        <f>SUM(B20)</f>
        <v>420</v>
      </c>
      <c r="G109" s="7">
        <f>D109*F109/E109</f>
        <v>7.3529411764705881E-3</v>
      </c>
      <c r="H109" s="126">
        <v>43212</v>
      </c>
      <c r="I109" s="112">
        <f>G109*H109</f>
        <v>317.73529411764707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57120</v>
      </c>
      <c r="F110" s="21">
        <f>SUM(B20)</f>
        <v>420</v>
      </c>
      <c r="G110" s="7">
        <f t="shared" ref="G110:G163" si="3">D110*F110/E110</f>
        <v>7.3529411764705881E-3</v>
      </c>
      <c r="H110" s="126">
        <v>25927</v>
      </c>
      <c r="I110" s="112">
        <f t="shared" ref="I110:I163" si="4">G110*H110</f>
        <v>190.63970588235293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57120</v>
      </c>
      <c r="F111" s="21">
        <f>SUM(B20)</f>
        <v>420</v>
      </c>
      <c r="G111" s="7">
        <f t="shared" si="3"/>
        <v>7.3529411764705881E-3</v>
      </c>
      <c r="H111" s="126">
        <v>16720.363636363636</v>
      </c>
      <c r="I111" s="112">
        <f t="shared" si="4"/>
        <v>122.94385026737967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57120</v>
      </c>
      <c r="F112" s="21">
        <f>SUM(B20)</f>
        <v>420</v>
      </c>
      <c r="G112" s="7">
        <f t="shared" si="3"/>
        <v>7.3529411764705881E-3</v>
      </c>
      <c r="H112" s="126">
        <v>18243.272727272728</v>
      </c>
      <c r="I112" s="112">
        <f t="shared" si="4"/>
        <v>134.14171122994654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57120</v>
      </c>
      <c r="F113" s="21">
        <f>SUM(B20)</f>
        <v>420</v>
      </c>
      <c r="G113" s="7">
        <f t="shared" si="3"/>
        <v>7.3529411764705881E-3</v>
      </c>
      <c r="H113" s="126">
        <v>17697.81818181818</v>
      </c>
      <c r="I113" s="112">
        <f t="shared" si="4"/>
        <v>130.13101604278074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57120</v>
      </c>
      <c r="F114" s="21">
        <f>SUM(B20)</f>
        <v>420</v>
      </c>
      <c r="G114" s="7">
        <f t="shared" si="3"/>
        <v>7.3529411764705881E-3</v>
      </c>
      <c r="H114" s="126">
        <v>23460</v>
      </c>
      <c r="I114" s="112">
        <f t="shared" si="4"/>
        <v>172.5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57120</v>
      </c>
      <c r="F115" s="21">
        <f>SUM(B20)</f>
        <v>420</v>
      </c>
      <c r="G115" s="7">
        <f t="shared" si="3"/>
        <v>7.3529411764705881E-3</v>
      </c>
      <c r="H115" s="126">
        <v>5305.090909090909</v>
      </c>
      <c r="I115" s="112">
        <f t="shared" si="4"/>
        <v>39.008021390374331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57120</v>
      </c>
      <c r="F116" s="21">
        <f>SUM(B20)</f>
        <v>420</v>
      </c>
      <c r="G116" s="7">
        <f t="shared" si="3"/>
        <v>1.1029411764705883E-2</v>
      </c>
      <c r="H116" s="126">
        <v>8840.7272727272721</v>
      </c>
      <c r="I116" s="112">
        <f t="shared" si="4"/>
        <v>97.508021390374324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57120</v>
      </c>
      <c r="F117" s="21">
        <f>SUM(B20)</f>
        <v>420</v>
      </c>
      <c r="G117" s="7">
        <f t="shared" si="3"/>
        <v>7.3529411764705881E-3</v>
      </c>
      <c r="H117" s="126">
        <v>8574.545454545454</v>
      </c>
      <c r="I117" s="112">
        <f t="shared" si="4"/>
        <v>63.048128342245988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57120</v>
      </c>
      <c r="F118" s="21">
        <f>SUM(B20)</f>
        <v>420</v>
      </c>
      <c r="G118" s="7">
        <f t="shared" si="3"/>
        <v>7.3529411764705881E-3</v>
      </c>
      <c r="H118" s="126">
        <v>12114.545454545454</v>
      </c>
      <c r="I118" s="112">
        <f t="shared" si="4"/>
        <v>89.077540106951872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57120</v>
      </c>
      <c r="F119" s="21">
        <f>SUM(B20)</f>
        <v>420</v>
      </c>
      <c r="G119" s="7">
        <f t="shared" si="3"/>
        <v>7.3529411764705881E-3</v>
      </c>
      <c r="H119" s="126">
        <v>9883.636363636364</v>
      </c>
      <c r="I119" s="112">
        <f t="shared" si="4"/>
        <v>72.673796791443849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57120</v>
      </c>
      <c r="F120" s="21">
        <f>SUM(B20)</f>
        <v>420</v>
      </c>
      <c r="G120" s="7">
        <f t="shared" si="3"/>
        <v>1.4705882352941176E-2</v>
      </c>
      <c r="H120" s="126">
        <v>14731.636363636364</v>
      </c>
      <c r="I120" s="112">
        <f t="shared" si="4"/>
        <v>216.64171122994654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57120</v>
      </c>
      <c r="F121" s="21">
        <f>SUM(B20)</f>
        <v>420</v>
      </c>
      <c r="G121" s="7">
        <f t="shared" si="3"/>
        <v>7.3529411764705881E-3</v>
      </c>
      <c r="H121" s="126">
        <v>8129.454545454545</v>
      </c>
      <c r="I121" s="112">
        <f t="shared" si="4"/>
        <v>59.775401069518715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57120</v>
      </c>
      <c r="F122" s="21">
        <f>SUM(B20)</f>
        <v>420</v>
      </c>
      <c r="G122" s="7">
        <f t="shared" si="3"/>
        <v>2.2058823529411766E-2</v>
      </c>
      <c r="H122" s="126">
        <v>7918.909090909091</v>
      </c>
      <c r="I122" s="112">
        <f t="shared" si="4"/>
        <v>174.68181818181819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57120</v>
      </c>
      <c r="F123" s="21">
        <f>SUM(B20)</f>
        <v>420</v>
      </c>
      <c r="G123" s="7">
        <f t="shared" si="3"/>
        <v>2.9411764705882353E-2</v>
      </c>
      <c r="H123" s="126">
        <v>7085.454545454545</v>
      </c>
      <c r="I123" s="112">
        <f t="shared" si="4"/>
        <v>208.39572192513367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57120</v>
      </c>
      <c r="F124" s="21">
        <f>SUM(B20)</f>
        <v>420</v>
      </c>
      <c r="G124" s="7">
        <f t="shared" si="3"/>
        <v>7.3529411764705881E-3</v>
      </c>
      <c r="H124" s="126">
        <v>14460</v>
      </c>
      <c r="I124" s="112">
        <f t="shared" si="4"/>
        <v>106.32352941176471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57120</v>
      </c>
      <c r="F125" s="21">
        <f>SUM(B20)</f>
        <v>420</v>
      </c>
      <c r="G125" s="7">
        <f t="shared" si="3"/>
        <v>7.3529411764705881E-3</v>
      </c>
      <c r="H125" s="126">
        <v>12243.272727272728</v>
      </c>
      <c r="I125" s="112">
        <f t="shared" si="4"/>
        <v>90.024064171123001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57120</v>
      </c>
      <c r="F126" s="21">
        <f>SUM(B20)</f>
        <v>420</v>
      </c>
      <c r="G126" s="7">
        <f t="shared" si="3"/>
        <v>7.3529411764705881E-3</v>
      </c>
      <c r="H126" s="126">
        <v>11456.727272727272</v>
      </c>
      <c r="I126" s="112">
        <f t="shared" si="4"/>
        <v>84.240641711229941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57120</v>
      </c>
      <c r="F127" s="21">
        <f>SUM(B20)</f>
        <v>420</v>
      </c>
      <c r="G127" s="7">
        <f t="shared" si="3"/>
        <v>3.6764705882352941E-3</v>
      </c>
      <c r="H127" s="126">
        <v>4131.272727272727</v>
      </c>
      <c r="I127" s="112">
        <f t="shared" si="4"/>
        <v>15.188502673796791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57120</v>
      </c>
      <c r="F128" s="21">
        <f>SUM(B20)</f>
        <v>420</v>
      </c>
      <c r="G128" s="7">
        <f t="shared" si="3"/>
        <v>5.8823529411764705E-2</v>
      </c>
      <c r="H128" s="126">
        <v>6768</v>
      </c>
      <c r="I128" s="112">
        <f t="shared" si="4"/>
        <v>398.11764705882354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57120</v>
      </c>
      <c r="F129" s="21">
        <f>SUM(B20)</f>
        <v>420</v>
      </c>
      <c r="G129" s="7">
        <f t="shared" si="3"/>
        <v>1.4705882352941176E-2</v>
      </c>
      <c r="H129" s="126">
        <v>11095.636363636364</v>
      </c>
      <c r="I129" s="112">
        <f t="shared" si="4"/>
        <v>163.17112299465242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57120</v>
      </c>
      <c r="F130" s="21">
        <f>SUM(B20)</f>
        <v>420</v>
      </c>
      <c r="G130" s="7">
        <f t="shared" si="3"/>
        <v>5.8823529411764705E-2</v>
      </c>
      <c r="H130" s="126">
        <v>6768</v>
      </c>
      <c r="I130" s="112">
        <f t="shared" si="4"/>
        <v>398.11764705882354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57120</v>
      </c>
      <c r="F131" s="21">
        <f>SUM(B20)</f>
        <v>420</v>
      </c>
      <c r="G131" s="7">
        <f t="shared" si="3"/>
        <v>7.3529411764705881E-3</v>
      </c>
      <c r="H131" s="126">
        <v>10913.454545454546</v>
      </c>
      <c r="I131" s="112">
        <f t="shared" si="4"/>
        <v>80.245989304812838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57120</v>
      </c>
      <c r="F132" s="21">
        <f>SUM(B20)</f>
        <v>420</v>
      </c>
      <c r="G132" s="7">
        <f>D132*F132/E132</f>
        <v>3.6764705882352941E-3</v>
      </c>
      <c r="H132" s="126">
        <v>6768</v>
      </c>
      <c r="I132" s="112">
        <f t="shared" si="4"/>
        <v>24.882352941176471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57120</v>
      </c>
      <c r="F133" s="21">
        <f>SUM(B20)</f>
        <v>420</v>
      </c>
      <c r="G133" s="7">
        <f t="shared" si="3"/>
        <v>7.3529411764705881E-3</v>
      </c>
      <c r="H133" s="126">
        <v>11437.09090909091</v>
      </c>
      <c r="I133" s="112">
        <f t="shared" si="4"/>
        <v>84.096256684491991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57120</v>
      </c>
      <c r="F134" s="21">
        <f>SUM(B20)</f>
        <v>420</v>
      </c>
      <c r="G134" s="7">
        <f t="shared" si="3"/>
        <v>3.6764705882352941E-3</v>
      </c>
      <c r="H134" s="126">
        <v>11437.09090909091</v>
      </c>
      <c r="I134" s="112">
        <f t="shared" si="4"/>
        <v>42.048128342245995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57120</v>
      </c>
      <c r="F135" s="21">
        <f>SUM(B20)</f>
        <v>420</v>
      </c>
      <c r="G135" s="7">
        <f t="shared" si="3"/>
        <v>7.3529411764705881E-3</v>
      </c>
      <c r="H135" s="126">
        <v>22030.909090909092</v>
      </c>
      <c r="I135" s="112">
        <f t="shared" si="4"/>
        <v>161.99197860962568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57120</v>
      </c>
      <c r="F136" s="21">
        <f>SUM(B20)</f>
        <v>420</v>
      </c>
      <c r="G136" s="7">
        <f t="shared" si="3"/>
        <v>7.3529411764705881E-3</v>
      </c>
      <c r="H136" s="126">
        <v>15174.545454545454</v>
      </c>
      <c r="I136" s="112">
        <f t="shared" si="4"/>
        <v>111.57754010695187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57120</v>
      </c>
      <c r="F137" s="21">
        <f>SUM(B20)</f>
        <v>420</v>
      </c>
      <c r="G137" s="7">
        <f t="shared" si="3"/>
        <v>7.3529411764705881E-3</v>
      </c>
      <c r="H137" s="126">
        <v>9516</v>
      </c>
      <c r="I137" s="112">
        <f t="shared" si="4"/>
        <v>69.970588235294116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57120</v>
      </c>
      <c r="F138" s="21">
        <f>SUM(B20)</f>
        <v>420</v>
      </c>
      <c r="G138" s="7">
        <f t="shared" si="3"/>
        <v>7.3529411764705881E-3</v>
      </c>
      <c r="H138" s="126">
        <v>13172.727272727272</v>
      </c>
      <c r="I138" s="112">
        <f t="shared" si="4"/>
        <v>96.858288770053463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57120</v>
      </c>
      <c r="F139" s="21">
        <f>SUM(B20)</f>
        <v>420</v>
      </c>
      <c r="G139" s="7">
        <f t="shared" si="3"/>
        <v>7.3529411764705881E-3</v>
      </c>
      <c r="H139" s="126">
        <v>10363.636363636364</v>
      </c>
      <c r="I139" s="112">
        <f t="shared" si="4"/>
        <v>76.203208556149733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57120</v>
      </c>
      <c r="F140" s="21">
        <f>SUM(B20)</f>
        <v>420</v>
      </c>
      <c r="G140" s="7">
        <f t="shared" si="3"/>
        <v>7.3529411764705881E-3</v>
      </c>
      <c r="H140" s="126">
        <v>8836.363636363636</v>
      </c>
      <c r="I140" s="112">
        <f t="shared" si="4"/>
        <v>64.973262032085557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57120</v>
      </c>
      <c r="F141" s="21">
        <f>SUM(B20)</f>
        <v>420</v>
      </c>
      <c r="G141" s="7">
        <f t="shared" si="3"/>
        <v>7.3529411764705881E-3</v>
      </c>
      <c r="H141" s="126">
        <v>11156.727272727272</v>
      </c>
      <c r="I141" s="112">
        <f t="shared" si="4"/>
        <v>82.034759358288767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57120</v>
      </c>
      <c r="F142" s="21">
        <f>SUM(B20)</f>
        <v>420</v>
      </c>
      <c r="G142" s="7">
        <f t="shared" si="3"/>
        <v>7.3529411764705881E-3</v>
      </c>
      <c r="H142" s="126">
        <v>10734.545454545454</v>
      </c>
      <c r="I142" s="112">
        <f t="shared" si="4"/>
        <v>78.930481283422452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57120</v>
      </c>
      <c r="F143" s="21">
        <f>SUM(B20)</f>
        <v>420</v>
      </c>
      <c r="G143" s="7">
        <f t="shared" si="3"/>
        <v>7.3529411764705881E-3</v>
      </c>
      <c r="H143" s="126">
        <v>10576.363636363636</v>
      </c>
      <c r="I143" s="112">
        <f t="shared" si="4"/>
        <v>77.767379679144383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57120</v>
      </c>
      <c r="F144" s="21">
        <f>SUM(B20)</f>
        <v>420</v>
      </c>
      <c r="G144" s="7">
        <f t="shared" si="3"/>
        <v>7.3529411764705881E-3</v>
      </c>
      <c r="H144" s="126">
        <v>15381.818181818182</v>
      </c>
      <c r="I144" s="112">
        <f t="shared" si="4"/>
        <v>113.10160427807486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57120</v>
      </c>
      <c r="F145" s="21">
        <f>SUM(B20)</f>
        <v>420</v>
      </c>
      <c r="G145" s="7">
        <f t="shared" si="3"/>
        <v>7.3529411764705881E-3</v>
      </c>
      <c r="H145" s="126">
        <v>13502.181818181818</v>
      </c>
      <c r="I145" s="112">
        <f t="shared" si="4"/>
        <v>99.280748663101605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57120</v>
      </c>
      <c r="F146" s="21">
        <f>SUM(B20)</f>
        <v>420</v>
      </c>
      <c r="G146" s="7">
        <f t="shared" si="3"/>
        <v>1.4705882352941176E-2</v>
      </c>
      <c r="H146" s="126">
        <v>8587.636363636364</v>
      </c>
      <c r="I146" s="112">
        <f t="shared" si="4"/>
        <v>126.28877005347594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57120</v>
      </c>
      <c r="F147" s="21">
        <f>SUM(B20)</f>
        <v>420</v>
      </c>
      <c r="G147" s="7">
        <f t="shared" si="3"/>
        <v>7.3529411764705881E-3</v>
      </c>
      <c r="H147" s="126">
        <v>12243.272727272728</v>
      </c>
      <c r="I147" s="112">
        <f t="shared" si="4"/>
        <v>90.024064171123001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57120</v>
      </c>
      <c r="F148" s="21">
        <f>SUM(B20)</f>
        <v>420</v>
      </c>
      <c r="G148" s="7">
        <f t="shared" si="3"/>
        <v>7.3529411764705881E-3</v>
      </c>
      <c r="H148" s="126">
        <v>9516</v>
      </c>
      <c r="I148" s="112">
        <f t="shared" si="4"/>
        <v>69.970588235294116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57120</v>
      </c>
      <c r="F149" s="21">
        <f>SUM(B20)</f>
        <v>420</v>
      </c>
      <c r="G149" s="7">
        <f t="shared" si="3"/>
        <v>7.3529411764705881E-3</v>
      </c>
      <c r="H149" s="126">
        <v>14181.818181818182</v>
      </c>
      <c r="I149" s="112">
        <f t="shared" si="4"/>
        <v>104.27807486631016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57120</v>
      </c>
      <c r="F150" s="21">
        <f>SUM(B20)</f>
        <v>420</v>
      </c>
      <c r="G150" s="7">
        <f t="shared" si="3"/>
        <v>7.3529411764705881E-3</v>
      </c>
      <c r="H150" s="126">
        <v>10515.272727272728</v>
      </c>
      <c r="I150" s="112">
        <f t="shared" si="4"/>
        <v>77.318181818181827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57120</v>
      </c>
      <c r="F151" s="21">
        <f>SUM(B20)</f>
        <v>420</v>
      </c>
      <c r="G151" s="7">
        <f t="shared" si="3"/>
        <v>7.3529411764705881E-3</v>
      </c>
      <c r="H151" s="126">
        <v>8571.2727272727279</v>
      </c>
      <c r="I151" s="112">
        <f t="shared" si="4"/>
        <v>63.024064171123001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57120</v>
      </c>
      <c r="F152" s="21">
        <f>SUM(B20)</f>
        <v>420</v>
      </c>
      <c r="G152" s="7">
        <f t="shared" si="3"/>
        <v>7.3529411764705881E-3</v>
      </c>
      <c r="H152" s="126">
        <v>7486.909090909091</v>
      </c>
      <c r="I152" s="112">
        <f t="shared" si="4"/>
        <v>55.05080213903743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57120</v>
      </c>
      <c r="F153" s="21">
        <f>SUM(B20)</f>
        <v>420</v>
      </c>
      <c r="G153" s="7">
        <f t="shared" si="3"/>
        <v>7.3529411764705881E-3</v>
      </c>
      <c r="H153" s="126">
        <v>11563.636363636364</v>
      </c>
      <c r="I153" s="112">
        <f t="shared" si="4"/>
        <v>85.026737967914443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57120</v>
      </c>
      <c r="F154" s="21">
        <f>SUM(B20)</f>
        <v>420</v>
      </c>
      <c r="G154" s="7">
        <f t="shared" si="3"/>
        <v>7.3529411764705881E-3</v>
      </c>
      <c r="H154" s="126">
        <v>10701.818181818182</v>
      </c>
      <c r="I154" s="112">
        <f t="shared" si="4"/>
        <v>78.689839572192511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57120</v>
      </c>
      <c r="F155" s="21">
        <f>SUM(B20)</f>
        <v>420</v>
      </c>
      <c r="G155" s="7">
        <f t="shared" si="3"/>
        <v>7.3529411764705881E-3</v>
      </c>
      <c r="H155" s="126">
        <v>10472.727272727272</v>
      </c>
      <c r="I155" s="112">
        <f t="shared" si="4"/>
        <v>77.005347593582883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57120</v>
      </c>
      <c r="F156" s="21">
        <f>SUM(B20)</f>
        <v>420</v>
      </c>
      <c r="G156" s="7">
        <f t="shared" si="3"/>
        <v>7.3529411764705881E-3</v>
      </c>
      <c r="H156" s="126">
        <v>9256.363636363636</v>
      </c>
      <c r="I156" s="112">
        <f t="shared" si="4"/>
        <v>68.061497326203209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57120</v>
      </c>
      <c r="F157" s="21">
        <f>SUM(B20)</f>
        <v>420</v>
      </c>
      <c r="G157" s="7">
        <f t="shared" si="3"/>
        <v>7.3529411764705881E-3</v>
      </c>
      <c r="H157" s="126">
        <v>19478.18181818182</v>
      </c>
      <c r="I157" s="112">
        <f t="shared" si="4"/>
        <v>143.22192513368984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57120</v>
      </c>
      <c r="F158" s="21">
        <f>SUM(B20)</f>
        <v>420</v>
      </c>
      <c r="G158" s="7">
        <f t="shared" si="3"/>
        <v>1.8382352941176471E-2</v>
      </c>
      <c r="H158" s="126">
        <v>12807.272727272728</v>
      </c>
      <c r="I158" s="112">
        <f t="shared" si="4"/>
        <v>235.42780748663102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57120</v>
      </c>
      <c r="F159" s="21">
        <f>SUM(B20)</f>
        <v>420</v>
      </c>
      <c r="G159" s="7">
        <f t="shared" si="3"/>
        <v>7.3529411764705881E-3</v>
      </c>
      <c r="H159" s="126">
        <v>11152.363636363636</v>
      </c>
      <c r="I159" s="112">
        <f t="shared" si="4"/>
        <v>82.002673796791441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57120</v>
      </c>
      <c r="F160" s="21">
        <f>SUM(B20)</f>
        <v>420</v>
      </c>
      <c r="G160" s="7">
        <f t="shared" si="3"/>
        <v>7.3529411764705881E-3</v>
      </c>
      <c r="H160" s="126">
        <v>6804</v>
      </c>
      <c r="I160" s="112">
        <f t="shared" si="4"/>
        <v>50.029411764705884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57120</v>
      </c>
      <c r="F161" s="21">
        <f>SUM(B20)</f>
        <v>420</v>
      </c>
      <c r="G161" s="7">
        <f t="shared" si="3"/>
        <v>2.9411764705882353E-2</v>
      </c>
      <c r="H161" s="126">
        <v>6790.909090909091</v>
      </c>
      <c r="I161" s="112">
        <f t="shared" si="4"/>
        <v>199.7326203208556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57120</v>
      </c>
      <c r="F162" s="21">
        <f>SUM(B20)</f>
        <v>420</v>
      </c>
      <c r="G162" s="7">
        <f t="shared" si="3"/>
        <v>7.3529411764705881E-3</v>
      </c>
      <c r="H162" s="126">
        <v>6768</v>
      </c>
      <c r="I162" s="112">
        <f t="shared" si="4"/>
        <v>49.764705882352942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57120</v>
      </c>
      <c r="F163" s="21">
        <f>SUM(B20)</f>
        <v>420</v>
      </c>
      <c r="G163" s="7">
        <f t="shared" si="3"/>
        <v>1.4705882352941176E-2</v>
      </c>
      <c r="H163" s="126">
        <v>7633.090909090909</v>
      </c>
      <c r="I163" s="112">
        <f t="shared" si="4"/>
        <v>112.25133689839572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6375.2159090909108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57120</v>
      </c>
      <c r="F171" s="21">
        <f>SUM(B20)</f>
        <v>420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3.2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2229.4205484565091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64.970588235294116</v>
      </c>
      <c r="G180" s="117">
        <f>SUM(I164)</f>
        <v>6375.2159090909108</v>
      </c>
      <c r="H180" s="119">
        <f>SUM(I172)</f>
        <v>0</v>
      </c>
      <c r="I180" s="120">
        <f>SUM(B180:H180)</f>
        <v>8669.6070457827136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.31496062992125984" footer="0"/>
  <pageSetup paperSize="9" scale="67" orientation="landscape" verticalDpi="0" r:id="rId1"/>
  <rowBreaks count="2" manualBreakCount="2"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16385" r:id="rId4"/>
    <oleObject progId="Equation.3" shapeId="16386" r:id="rId5"/>
    <oleObject progId="Equation.3" shapeId="16387" r:id="rId6"/>
    <oleObject progId="Equation.3" shapeId="16388" r:id="rId7"/>
    <oleObject progId="Equation.3" shapeId="16389" r:id="rId8"/>
    <oleObject progId="Equation.3" shapeId="16390" r:id="rId9"/>
    <oleObject progId="Equation.3" shapeId="16391" r:id="rId10"/>
    <oleObject progId="Equation.3" shapeId="16392" r:id="rId11"/>
    <oleObject progId="Equation.3" shapeId="16393" r:id="rId12"/>
    <oleObject progId="Equation.3" shapeId="16394" r:id="rId13"/>
    <oleObject progId="Equation.3" shapeId="16395" r:id="rId14"/>
    <oleObject progId="Equation.3" shapeId="16396" r:id="rId15"/>
    <oleObject progId="Equation.3" shapeId="16397" r:id="rId16"/>
    <oleObject progId="Equation.3" shapeId="16398" r:id="rId17"/>
    <oleObject progId="Equation.3" shapeId="16399" r:id="rId18"/>
    <oleObject progId="Equation.3" shapeId="16400" r:id="rId19"/>
    <oleObject progId="Equation.3" shapeId="16401" r:id="rId20"/>
    <oleObject progId="Equation.3" shapeId="16402" r:id="rId21"/>
    <oleObject progId="Equation.3" shapeId="16403" r:id="rId22"/>
    <oleObject progId="Equation.3" shapeId="16404" r:id="rId23"/>
    <oleObject progId="Equation.3" shapeId="16405" r:id="rId24"/>
    <oleObject progId="Equation.3" shapeId="16406" r:id="rId25"/>
    <oleObject progId="Equation.3" shapeId="16407" r:id="rId26"/>
    <oleObject progId="Equation.3" shapeId="16408" r:id="rId27"/>
    <oleObject progId="Equation.3" shapeId="16409" r:id="rId28"/>
    <oleObject progId="Equation.3" shapeId="16410" r:id="rId29"/>
    <oleObject progId="Equation.3" shapeId="16411" r:id="rId30"/>
    <oleObject progId="Equation.3" shapeId="16412" r:id="rId31"/>
    <oleObject progId="Equation.3" shapeId="16413" r:id="rId32"/>
    <oleObject progId="Equation.3" shapeId="16414" r:id="rId33"/>
    <oleObject progId="Equation.3" shapeId="16415" r:id="rId34"/>
    <oleObject progId="Equation.3" shapeId="16416" r:id="rId35"/>
    <oleObject progId="Equation.3" shapeId="16417" r:id="rId36"/>
    <oleObject progId="Equation.3" shapeId="16418" r:id="rId37"/>
    <oleObject progId="Equation.3" shapeId="16419" r:id="rId38"/>
    <oleObject progId="Equation.3" shapeId="16420" r:id="rId39"/>
    <oleObject progId="Equation.3" shapeId="16421" r:id="rId40"/>
    <oleObject progId="Equation.3" shapeId="16422" r:id="rId41"/>
    <oleObject progId="Equation.3" shapeId="16423" r:id="rId42"/>
    <oleObject progId="Equation.3" shapeId="16424" r:id="rId43"/>
    <oleObject progId="Equation.3" shapeId="16425" r:id="rId44"/>
    <oleObject progId="Equation.3" shapeId="16426" r:id="rId45"/>
    <oleObject progId="Equation.3" shapeId="16427" r:id="rId46"/>
    <oleObject progId="Equation.3" shapeId="16428" r:id="rId47"/>
    <oleObject progId="Equation.3" shapeId="16429" r:id="rId48"/>
    <oleObject progId="Equation.3" shapeId="16430" r:id="rId49"/>
    <oleObject progId="Equation.3" shapeId="16431" r:id="rId50"/>
    <oleObject progId="Equation.3" shapeId="16432" r:id="rId51"/>
    <oleObject progId="Equation.3" shapeId="16433" r:id="rId52"/>
    <oleObject progId="Equation.3" shapeId="16434" r:id="rId53"/>
    <oleObject progId="Equation.3" shapeId="16435" r:id="rId54"/>
    <oleObject progId="Equation.3" shapeId="16436" r:id="rId55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9" zoomScale="80" zoomScaleSheetLayoutView="80" workbookViewId="0">
      <selection activeCell="A31" sqref="A31:XFD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7" width="12.28515625" style="1" customWidth="1"/>
    <col min="8" max="8" width="26" style="1" customWidth="1"/>
    <col min="9" max="9" width="27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'народ. худ. творч.'!G54</f>
        <v>66652.635000000009</v>
      </c>
      <c r="C7" s="118">
        <f>'народ. худ. творч.'!I180</f>
        <v>8669.6070457827136</v>
      </c>
      <c r="D7" s="292">
        <f>SUM(B7:C7)</f>
        <v>75322.242045782725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87" t="s">
        <v>181</v>
      </c>
      <c r="C16" s="176" t="s">
        <v>99</v>
      </c>
      <c r="D16" s="72">
        <f>SUM(D7)</f>
        <v>75322.242045782725</v>
      </c>
      <c r="E16" s="73">
        <f>'народ. худ. творч.'!D54</f>
        <v>66652.635000000009</v>
      </c>
      <c r="F16" s="73">
        <f>'народ. худ. творч.'!B180</f>
        <v>2229.4205484565091</v>
      </c>
      <c r="G16" s="74">
        <f>'народ. худ. творч.'!C180</f>
        <v>0</v>
      </c>
      <c r="H16" s="64">
        <f>'народ. худ. творч.'!B17</f>
        <v>20477</v>
      </c>
      <c r="I16" s="64">
        <f>'народ. худ. творч.'!B18</f>
        <v>21407</v>
      </c>
      <c r="J16" s="65">
        <f>H16/I16</f>
        <v>0.95655626664175275</v>
      </c>
      <c r="K16" s="66">
        <f>F16+G16</f>
        <v>2229.4205484565091</v>
      </c>
      <c r="L16" s="67">
        <f>K16/(F16+G16)</f>
        <v>1</v>
      </c>
      <c r="M16" s="131">
        <f>(E16/D16)*J16+(1-(E16/D16)*L16)</f>
        <v>0.96155665014851077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48" thickBot="1">
      <c r="G22" s="97">
        <v>1</v>
      </c>
      <c r="H22" s="188" t="s">
        <v>181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202" t="s">
        <v>181</v>
      </c>
      <c r="C28" s="193" t="s">
        <v>166</v>
      </c>
      <c r="D28" s="275" t="s">
        <v>99</v>
      </c>
      <c r="E28" s="275"/>
      <c r="F28" s="278">
        <f>SUM(D16)</f>
        <v>75322.242045782725</v>
      </c>
      <c r="G28" s="279"/>
      <c r="H28" s="148">
        <f>SUM(J22)</f>
        <v>1</v>
      </c>
      <c r="I28" s="148">
        <f>SUM(M16)</f>
        <v>0.96155665014851077</v>
      </c>
      <c r="J28" s="149">
        <f>F28*H28*I28</f>
        <v>72426.602743218144</v>
      </c>
      <c r="K28" s="180"/>
      <c r="L28" s="34"/>
    </row>
    <row r="31" spans="1:13">
      <c r="G31" s="274" t="s">
        <v>181</v>
      </c>
      <c r="H31" s="274"/>
      <c r="I31" s="274"/>
      <c r="J31" s="192">
        <f>J28*'народ. худ. творч.'!B16</f>
        <v>9850017.9730776679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15361" r:id="rId3"/>
    <oleObject progId="Equation.3" shapeId="15362" r:id="rId4"/>
    <oleObject progId="Equation.3" shapeId="15363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70" r:id="rId10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50" zoomScale="80" zoomScaleSheetLayoutView="80" workbookViewId="0">
      <selection activeCell="M26" sqref="M2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49.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54" customHeight="1">
      <c r="A9" s="263" t="s">
        <v>196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59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219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21466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363.83050847457628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17.75" customHeight="1" thickBot="1">
      <c r="A28" s="27">
        <v>1</v>
      </c>
      <c r="B28" s="132" t="s">
        <v>182</v>
      </c>
      <c r="C28" s="124">
        <v>21466</v>
      </c>
      <c r="D28" s="30">
        <f>B16</f>
        <v>59</v>
      </c>
      <c r="E28" s="241">
        <f>C28/D28</f>
        <v>363.83050847457628</v>
      </c>
      <c r="F28" s="242"/>
      <c r="G28" s="212">
        <f>B17*10*1.302/1680</f>
        <v>158.69675000000001</v>
      </c>
      <c r="H28" s="20">
        <f>E28*G28</f>
        <v>57738.719245762717</v>
      </c>
      <c r="I28" s="235" t="s">
        <v>205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57738.719245762717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363.83050847457628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59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59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19.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57738.719245762717</v>
      </c>
      <c r="E54" s="110">
        <f>SUM(H38)</f>
        <v>0</v>
      </c>
      <c r="F54" s="111">
        <f>SUM(H46)</f>
        <v>0</v>
      </c>
      <c r="G54" s="111">
        <f>SUM(D54:F54)</f>
        <v>57738.719245762717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4.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21466</v>
      </c>
      <c r="F64" s="21">
        <f>SUM(B20)</f>
        <v>363.83050847457628</v>
      </c>
      <c r="G64" s="7">
        <f t="shared" ref="G64:G69" si="0">D64*F64/E64</f>
        <v>384.23771506638775</v>
      </c>
      <c r="H64" s="126">
        <v>3.97</v>
      </c>
      <c r="I64" s="112">
        <f t="shared" ref="I64:I69" si="1">G64*H64</f>
        <v>1525.4237288135594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21466</v>
      </c>
      <c r="F65" s="21">
        <f>SUM(B20)</f>
        <v>363.83050847457628</v>
      </c>
      <c r="G65" s="7">
        <f t="shared" si="0"/>
        <v>0.38313559322033897</v>
      </c>
      <c r="H65" s="138">
        <v>1790.17</v>
      </c>
      <c r="I65" s="112">
        <f t="shared" si="1"/>
        <v>685.87784491525429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21466</v>
      </c>
      <c r="F66" s="21">
        <f>SUM(B20)</f>
        <v>363.83050847457628</v>
      </c>
      <c r="G66" s="7">
        <f t="shared" si="0"/>
        <v>17.254237288135592</v>
      </c>
      <c r="H66" s="126">
        <v>23.97</v>
      </c>
      <c r="I66" s="112">
        <f t="shared" si="1"/>
        <v>413.5840677966101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21466</v>
      </c>
      <c r="F67" s="47">
        <f>SUM(B20)</f>
        <v>363.83050847457628</v>
      </c>
      <c r="G67" s="43">
        <f t="shared" si="0"/>
        <v>4.4191525423728812</v>
      </c>
      <c r="H67" s="128">
        <v>101.12</v>
      </c>
      <c r="I67" s="113">
        <f t="shared" si="1"/>
        <v>446.86470508474576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21466</v>
      </c>
      <c r="F68" s="21">
        <f>SUM(B20)</f>
        <v>363.83050847457628</v>
      </c>
      <c r="G68" s="7">
        <f t="shared" si="0"/>
        <v>14.135593220338983</v>
      </c>
      <c r="H68" s="126">
        <v>15.44</v>
      </c>
      <c r="I68" s="112">
        <f t="shared" si="1"/>
        <v>218.25355932203388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21466</v>
      </c>
      <c r="F69" s="47">
        <f>SUM(B20)</f>
        <v>363.83050847457628</v>
      </c>
      <c r="G69" s="43">
        <f t="shared" si="0"/>
        <v>302.12408369360043</v>
      </c>
      <c r="H69" s="128">
        <v>6.12</v>
      </c>
      <c r="I69" s="113">
        <f t="shared" si="1"/>
        <v>1848.9993922048347</v>
      </c>
      <c r="L69" s="34">
        <f t="shared" si="2"/>
        <v>109090.96414008524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5139.0032981370387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94.5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>
        <v>1</v>
      </c>
      <c r="B77" s="50" t="s">
        <v>168</v>
      </c>
      <c r="C77" s="29" t="s">
        <v>112</v>
      </c>
      <c r="D77" s="125">
        <v>1</v>
      </c>
      <c r="E77" s="19">
        <f>SUM(B19)</f>
        <v>21466</v>
      </c>
      <c r="F77" s="21">
        <f>SUM(B20)</f>
        <v>363.83050847457628</v>
      </c>
      <c r="G77" s="7">
        <f>D77*F77/E77</f>
        <v>1.6949152542372881E-2</v>
      </c>
      <c r="H77" s="126">
        <v>8836</v>
      </c>
      <c r="I77" s="112">
        <f>G77*H77</f>
        <v>149.76271186440678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149.76271186440678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94.5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21466</v>
      </c>
      <c r="F85" s="21">
        <f>SUM(B20)</f>
        <v>363.83050847457628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8.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21466</v>
      </c>
      <c r="F93" s="21">
        <f>SUM(B20)</f>
        <v>363.83050847457628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3.25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66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21466</v>
      </c>
      <c r="F101" s="21">
        <f>SUM(B20)</f>
        <v>363.83050847457628</v>
      </c>
      <c r="G101" s="7">
        <f>D101*F101/E101</f>
        <v>1.6949152542372881E-2</v>
      </c>
      <c r="H101" s="126">
        <v>8836</v>
      </c>
      <c r="I101" s="115">
        <f>G101*H101</f>
        <v>149.76271186440678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149.76271186440678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9.25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21466</v>
      </c>
      <c r="F109" s="21">
        <f>SUM(B20)</f>
        <v>363.83050847457628</v>
      </c>
      <c r="G109" s="217">
        <f>D109*F109/E109</f>
        <v>1.6949152542372881E-2</v>
      </c>
      <c r="H109" s="126">
        <v>43212</v>
      </c>
      <c r="I109" s="112">
        <f>G109*H109</f>
        <v>732.40677966101691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21466</v>
      </c>
      <c r="F110" s="21">
        <f>SUM(B20)</f>
        <v>363.83050847457628</v>
      </c>
      <c r="G110" s="217">
        <f t="shared" ref="G110:G163" si="3">D110*F110/E110</f>
        <v>1.6949152542372881E-2</v>
      </c>
      <c r="H110" s="126">
        <v>25927</v>
      </c>
      <c r="I110" s="112">
        <f t="shared" ref="I110:I163" si="4">G110*H110</f>
        <v>439.4406779661017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21466</v>
      </c>
      <c r="F111" s="21">
        <f>SUM(B20)</f>
        <v>363.83050847457628</v>
      </c>
      <c r="G111" s="217">
        <f t="shared" si="3"/>
        <v>1.6949152542372881E-2</v>
      </c>
      <c r="H111" s="126">
        <v>16720.363636363636</v>
      </c>
      <c r="I111" s="112">
        <f t="shared" si="4"/>
        <v>283.39599383667178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21466</v>
      </c>
      <c r="F112" s="21">
        <f>SUM(B20)</f>
        <v>363.83050847457628</v>
      </c>
      <c r="G112" s="217">
        <f t="shared" si="3"/>
        <v>1.6949152542372881E-2</v>
      </c>
      <c r="H112" s="126">
        <v>18243.272727272728</v>
      </c>
      <c r="I112" s="112">
        <f t="shared" si="4"/>
        <v>309.20801232665639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21466</v>
      </c>
      <c r="F113" s="21">
        <f>SUM(B20)</f>
        <v>363.83050847457628</v>
      </c>
      <c r="G113" s="217">
        <f t="shared" si="3"/>
        <v>1.6949152542372881E-2</v>
      </c>
      <c r="H113" s="126">
        <v>17697.81818181818</v>
      </c>
      <c r="I113" s="112">
        <f t="shared" si="4"/>
        <v>299.96302003081661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21466</v>
      </c>
      <c r="F114" s="21">
        <f>SUM(B20)</f>
        <v>363.83050847457628</v>
      </c>
      <c r="G114" s="217">
        <f t="shared" si="3"/>
        <v>1.6949152542372881E-2</v>
      </c>
      <c r="H114" s="126">
        <v>23460</v>
      </c>
      <c r="I114" s="112">
        <f t="shared" si="4"/>
        <v>397.62711864406782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21466</v>
      </c>
      <c r="F115" s="21">
        <f>SUM(B20)</f>
        <v>363.83050847457628</v>
      </c>
      <c r="G115" s="217">
        <f t="shared" si="3"/>
        <v>1.6949152542372881E-2</v>
      </c>
      <c r="H115" s="126">
        <v>5305.090909090909</v>
      </c>
      <c r="I115" s="112">
        <f t="shared" si="4"/>
        <v>89.916795069337439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21466</v>
      </c>
      <c r="F116" s="21">
        <f>SUM(B20)</f>
        <v>363.83050847457628</v>
      </c>
      <c r="G116" s="217">
        <f t="shared" si="3"/>
        <v>2.5423728813559324E-2</v>
      </c>
      <c r="H116" s="126">
        <v>8840.7272727272721</v>
      </c>
      <c r="I116" s="112">
        <f t="shared" si="4"/>
        <v>224.76425269645608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21466</v>
      </c>
      <c r="F117" s="21">
        <f>SUM(B20)</f>
        <v>363.83050847457628</v>
      </c>
      <c r="G117" s="217">
        <f t="shared" si="3"/>
        <v>1.6949152542372881E-2</v>
      </c>
      <c r="H117" s="126">
        <v>8574.545454545454</v>
      </c>
      <c r="I117" s="112">
        <f t="shared" si="4"/>
        <v>145.33127889060091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21466</v>
      </c>
      <c r="F118" s="21">
        <f>SUM(B20)</f>
        <v>363.83050847457628</v>
      </c>
      <c r="G118" s="217">
        <f t="shared" si="3"/>
        <v>1.6949152542372881E-2</v>
      </c>
      <c r="H118" s="126">
        <v>12114.545454545454</v>
      </c>
      <c r="I118" s="112">
        <f t="shared" si="4"/>
        <v>205.33127889060091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21466</v>
      </c>
      <c r="F119" s="21">
        <f>SUM(B20)</f>
        <v>363.83050847457628</v>
      </c>
      <c r="G119" s="217">
        <f t="shared" si="3"/>
        <v>1.6949152542372881E-2</v>
      </c>
      <c r="H119" s="126">
        <v>9883.636363636364</v>
      </c>
      <c r="I119" s="112">
        <f t="shared" si="4"/>
        <v>167.51926040061633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21466</v>
      </c>
      <c r="F120" s="21">
        <f>SUM(B20)</f>
        <v>363.83050847457628</v>
      </c>
      <c r="G120" s="217">
        <f t="shared" si="3"/>
        <v>3.3898305084745763E-2</v>
      </c>
      <c r="H120" s="126">
        <v>14731.636363636364</v>
      </c>
      <c r="I120" s="112">
        <f t="shared" si="4"/>
        <v>499.37750385208011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21466</v>
      </c>
      <c r="F121" s="21">
        <f>SUM(B20)</f>
        <v>363.83050847457628</v>
      </c>
      <c r="G121" s="217">
        <f t="shared" si="3"/>
        <v>1.6949152542372881E-2</v>
      </c>
      <c r="H121" s="126">
        <v>8129.454545454545</v>
      </c>
      <c r="I121" s="112">
        <f t="shared" si="4"/>
        <v>137.78736517719568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21466</v>
      </c>
      <c r="F122" s="21">
        <f>SUM(B20)</f>
        <v>363.83050847457628</v>
      </c>
      <c r="G122" s="217">
        <f t="shared" si="3"/>
        <v>5.0847457627118647E-2</v>
      </c>
      <c r="H122" s="126">
        <v>7918.909090909091</v>
      </c>
      <c r="I122" s="112">
        <f t="shared" si="4"/>
        <v>402.65639445300468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21466</v>
      </c>
      <c r="F123" s="21">
        <f>SUM(B20)</f>
        <v>363.83050847457628</v>
      </c>
      <c r="G123" s="217">
        <f t="shared" si="3"/>
        <v>6.7796610169491525E-2</v>
      </c>
      <c r="H123" s="126">
        <v>7085.454545454545</v>
      </c>
      <c r="I123" s="112">
        <f t="shared" si="4"/>
        <v>480.36979969183358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21466</v>
      </c>
      <c r="F124" s="21">
        <f>SUM(B20)</f>
        <v>363.83050847457628</v>
      </c>
      <c r="G124" s="217">
        <f t="shared" si="3"/>
        <v>1.6949152542372881E-2</v>
      </c>
      <c r="H124" s="126">
        <v>14460</v>
      </c>
      <c r="I124" s="112">
        <f t="shared" si="4"/>
        <v>245.08474576271186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21466</v>
      </c>
      <c r="F125" s="21">
        <f>SUM(B20)</f>
        <v>363.83050847457628</v>
      </c>
      <c r="G125" s="217">
        <f t="shared" si="3"/>
        <v>1.6949152542372881E-2</v>
      </c>
      <c r="H125" s="126">
        <v>12243.272727272728</v>
      </c>
      <c r="I125" s="112">
        <f t="shared" si="4"/>
        <v>207.51309707241913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21466</v>
      </c>
      <c r="F126" s="21">
        <f>SUM(B20)</f>
        <v>363.83050847457628</v>
      </c>
      <c r="G126" s="217">
        <f t="shared" si="3"/>
        <v>1.6949152542372881E-2</v>
      </c>
      <c r="H126" s="126">
        <v>11456.727272727272</v>
      </c>
      <c r="I126" s="112">
        <f t="shared" si="4"/>
        <v>194.18181818181816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21466</v>
      </c>
      <c r="F127" s="21">
        <f>SUM(B20)</f>
        <v>363.83050847457628</v>
      </c>
      <c r="G127" s="217">
        <f t="shared" si="3"/>
        <v>8.4745762711864406E-3</v>
      </c>
      <c r="H127" s="126">
        <v>4131.272727272727</v>
      </c>
      <c r="I127" s="112">
        <f t="shared" si="4"/>
        <v>35.010785824345142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21466</v>
      </c>
      <c r="F128" s="21">
        <f>SUM(B20)</f>
        <v>363.83050847457628</v>
      </c>
      <c r="G128" s="217">
        <f t="shared" si="3"/>
        <v>0.13559322033898305</v>
      </c>
      <c r="H128" s="126">
        <v>6768</v>
      </c>
      <c r="I128" s="112">
        <f t="shared" si="4"/>
        <v>917.69491525423723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21466</v>
      </c>
      <c r="F129" s="21">
        <f>SUM(B20)</f>
        <v>363.83050847457628</v>
      </c>
      <c r="G129" s="217">
        <f t="shared" si="3"/>
        <v>3.3898305084745763E-2</v>
      </c>
      <c r="H129" s="126">
        <v>11095.636363636364</v>
      </c>
      <c r="I129" s="112">
        <f t="shared" si="4"/>
        <v>376.12326656394453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21466</v>
      </c>
      <c r="F130" s="21">
        <f>SUM(B20)</f>
        <v>363.83050847457628</v>
      </c>
      <c r="G130" s="217">
        <f t="shared" si="3"/>
        <v>0.13559322033898305</v>
      </c>
      <c r="H130" s="126">
        <v>6768</v>
      </c>
      <c r="I130" s="112">
        <f t="shared" si="4"/>
        <v>917.69491525423723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21466</v>
      </c>
      <c r="F131" s="21">
        <f>SUM(B20)</f>
        <v>363.83050847457628</v>
      </c>
      <c r="G131" s="217">
        <f t="shared" si="3"/>
        <v>1.6949152542372881E-2</v>
      </c>
      <c r="H131" s="126">
        <v>10913.454545454546</v>
      </c>
      <c r="I131" s="112">
        <f t="shared" si="4"/>
        <v>184.9738058551618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21466</v>
      </c>
      <c r="F132" s="21">
        <f>SUM(B20)</f>
        <v>363.83050847457628</v>
      </c>
      <c r="G132" s="217">
        <f>D132*F132/E132</f>
        <v>8.4745762711864406E-3</v>
      </c>
      <c r="H132" s="126">
        <v>6768</v>
      </c>
      <c r="I132" s="112">
        <f t="shared" si="4"/>
        <v>57.355932203389827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21466</v>
      </c>
      <c r="F133" s="21">
        <f>SUM(B20)</f>
        <v>363.83050847457628</v>
      </c>
      <c r="G133" s="217">
        <f t="shared" si="3"/>
        <v>1.6949152542372881E-2</v>
      </c>
      <c r="H133" s="126">
        <v>11437.09090909091</v>
      </c>
      <c r="I133" s="112">
        <f t="shared" si="4"/>
        <v>193.84899845916797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21466</v>
      </c>
      <c r="F134" s="21">
        <f>SUM(B20)</f>
        <v>363.83050847457628</v>
      </c>
      <c r="G134" s="217">
        <f t="shared" si="3"/>
        <v>8.4745762711864406E-3</v>
      </c>
      <c r="H134" s="126">
        <v>11437.09090909091</v>
      </c>
      <c r="I134" s="112">
        <f t="shared" si="4"/>
        <v>96.924499229583986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21466</v>
      </c>
      <c r="F135" s="21">
        <f>SUM(B20)</f>
        <v>363.83050847457628</v>
      </c>
      <c r="G135" s="217">
        <f t="shared" si="3"/>
        <v>1.6949152542372881E-2</v>
      </c>
      <c r="H135" s="126">
        <v>22030.909090909092</v>
      </c>
      <c r="I135" s="112">
        <f t="shared" si="4"/>
        <v>373.40523882896764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21466</v>
      </c>
      <c r="F136" s="21">
        <f>SUM(B20)</f>
        <v>363.83050847457628</v>
      </c>
      <c r="G136" s="217">
        <f t="shared" si="3"/>
        <v>1.6949152542372881E-2</v>
      </c>
      <c r="H136" s="126">
        <v>15174.545454545454</v>
      </c>
      <c r="I136" s="112">
        <f t="shared" si="4"/>
        <v>257.19568567026192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21466</v>
      </c>
      <c r="F137" s="21">
        <f>SUM(B20)</f>
        <v>363.83050847457628</v>
      </c>
      <c r="G137" s="217">
        <f t="shared" si="3"/>
        <v>1.6949152542372881E-2</v>
      </c>
      <c r="H137" s="126">
        <v>9516</v>
      </c>
      <c r="I137" s="112">
        <f t="shared" si="4"/>
        <v>161.28813559322035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21466</v>
      </c>
      <c r="F138" s="21">
        <f>SUM(B20)</f>
        <v>363.83050847457628</v>
      </c>
      <c r="G138" s="217">
        <f t="shared" si="3"/>
        <v>1.6949152542372881E-2</v>
      </c>
      <c r="H138" s="126">
        <v>13172.727272727272</v>
      </c>
      <c r="I138" s="112">
        <f t="shared" si="4"/>
        <v>223.26656394453002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21466</v>
      </c>
      <c r="F139" s="21">
        <f>SUM(B20)</f>
        <v>363.83050847457628</v>
      </c>
      <c r="G139" s="217">
        <f t="shared" si="3"/>
        <v>1.6949152542372881E-2</v>
      </c>
      <c r="H139" s="126">
        <v>10363.636363636364</v>
      </c>
      <c r="I139" s="112">
        <f t="shared" si="4"/>
        <v>175.65485362095532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21466</v>
      </c>
      <c r="F140" s="21">
        <f>SUM(B20)</f>
        <v>363.83050847457628</v>
      </c>
      <c r="G140" s="217">
        <f t="shared" si="3"/>
        <v>1.6949152542372881E-2</v>
      </c>
      <c r="H140" s="126">
        <v>8836.363636363636</v>
      </c>
      <c r="I140" s="112">
        <f t="shared" si="4"/>
        <v>149.76887519260401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21466</v>
      </c>
      <c r="F141" s="21">
        <f>SUM(B20)</f>
        <v>363.83050847457628</v>
      </c>
      <c r="G141" s="217">
        <f t="shared" si="3"/>
        <v>1.6949152542372881E-2</v>
      </c>
      <c r="H141" s="126">
        <v>11156.727272727272</v>
      </c>
      <c r="I141" s="112">
        <f t="shared" si="4"/>
        <v>189.0970724191063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21466</v>
      </c>
      <c r="F142" s="21">
        <f>SUM(B20)</f>
        <v>363.83050847457628</v>
      </c>
      <c r="G142" s="217">
        <f t="shared" si="3"/>
        <v>1.6949152542372881E-2</v>
      </c>
      <c r="H142" s="126">
        <v>10734.545454545454</v>
      </c>
      <c r="I142" s="112">
        <f t="shared" si="4"/>
        <v>181.94144838212634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21466</v>
      </c>
      <c r="F143" s="21">
        <f>SUM(B20)</f>
        <v>363.83050847457628</v>
      </c>
      <c r="G143" s="217">
        <f t="shared" si="3"/>
        <v>1.6949152542372881E-2</v>
      </c>
      <c r="H143" s="126">
        <v>10576.363636363636</v>
      </c>
      <c r="I143" s="112">
        <f t="shared" si="4"/>
        <v>179.26040061633282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21466</v>
      </c>
      <c r="F144" s="21">
        <f>SUM(B20)</f>
        <v>363.83050847457628</v>
      </c>
      <c r="G144" s="217">
        <f t="shared" si="3"/>
        <v>1.6949152542372881E-2</v>
      </c>
      <c r="H144" s="126">
        <v>15381.818181818182</v>
      </c>
      <c r="I144" s="112">
        <f t="shared" si="4"/>
        <v>260.70878274268102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21466</v>
      </c>
      <c r="F145" s="21">
        <f>SUM(B20)</f>
        <v>363.83050847457628</v>
      </c>
      <c r="G145" s="217">
        <f t="shared" si="3"/>
        <v>1.6949152542372881E-2</v>
      </c>
      <c r="H145" s="126">
        <v>13502.181818181818</v>
      </c>
      <c r="I145" s="112">
        <f t="shared" si="4"/>
        <v>228.85053929121725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21466</v>
      </c>
      <c r="F146" s="21">
        <f>SUM(B20)</f>
        <v>363.83050847457628</v>
      </c>
      <c r="G146" s="217">
        <f t="shared" si="3"/>
        <v>3.3898305084745763E-2</v>
      </c>
      <c r="H146" s="126">
        <v>8587.636363636364</v>
      </c>
      <c r="I146" s="112">
        <f t="shared" si="4"/>
        <v>291.10631741140219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21466</v>
      </c>
      <c r="F147" s="21">
        <f>SUM(B20)</f>
        <v>363.83050847457628</v>
      </c>
      <c r="G147" s="217">
        <f t="shared" si="3"/>
        <v>1.6949152542372881E-2</v>
      </c>
      <c r="H147" s="126">
        <v>12243.272727272728</v>
      </c>
      <c r="I147" s="112">
        <f t="shared" si="4"/>
        <v>207.51309707241913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21466</v>
      </c>
      <c r="F148" s="21">
        <f>SUM(B20)</f>
        <v>363.83050847457628</v>
      </c>
      <c r="G148" s="217">
        <f t="shared" si="3"/>
        <v>1.6949152542372881E-2</v>
      </c>
      <c r="H148" s="126">
        <v>9516</v>
      </c>
      <c r="I148" s="112">
        <f t="shared" si="4"/>
        <v>161.28813559322035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21466</v>
      </c>
      <c r="F149" s="21">
        <f>SUM(B20)</f>
        <v>363.83050847457628</v>
      </c>
      <c r="G149" s="217">
        <f t="shared" si="3"/>
        <v>1.6949152542372881E-2</v>
      </c>
      <c r="H149" s="126">
        <v>14181.818181818182</v>
      </c>
      <c r="I149" s="112">
        <f t="shared" si="4"/>
        <v>240.36979969183361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21466</v>
      </c>
      <c r="F150" s="21">
        <f>SUM(B20)</f>
        <v>363.83050847457628</v>
      </c>
      <c r="G150" s="217">
        <f t="shared" si="3"/>
        <v>1.6949152542372881E-2</v>
      </c>
      <c r="H150" s="126">
        <v>10515.272727272728</v>
      </c>
      <c r="I150" s="112">
        <f t="shared" si="4"/>
        <v>178.22496147919878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21466</v>
      </c>
      <c r="F151" s="21">
        <f>SUM(B20)</f>
        <v>363.83050847457628</v>
      </c>
      <c r="G151" s="217">
        <f t="shared" si="3"/>
        <v>1.6949152542372881E-2</v>
      </c>
      <c r="H151" s="126">
        <v>8571.2727272727279</v>
      </c>
      <c r="I151" s="112">
        <f t="shared" si="4"/>
        <v>145.27580893682591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21466</v>
      </c>
      <c r="F152" s="21">
        <f>SUM(B20)</f>
        <v>363.83050847457628</v>
      </c>
      <c r="G152" s="217">
        <f t="shared" si="3"/>
        <v>1.6949152542372881E-2</v>
      </c>
      <c r="H152" s="126">
        <v>7486.909090909091</v>
      </c>
      <c r="I152" s="112">
        <f t="shared" si="4"/>
        <v>126.89676425269646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21466</v>
      </c>
      <c r="F153" s="21">
        <f>SUM(B20)</f>
        <v>363.83050847457628</v>
      </c>
      <c r="G153" s="217">
        <f t="shared" si="3"/>
        <v>1.6949152542372881E-2</v>
      </c>
      <c r="H153" s="126">
        <v>11563.636363636364</v>
      </c>
      <c r="I153" s="112">
        <f t="shared" si="4"/>
        <v>195.99383667180277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21466</v>
      </c>
      <c r="F154" s="21">
        <f>SUM(B20)</f>
        <v>363.83050847457628</v>
      </c>
      <c r="G154" s="217">
        <f t="shared" si="3"/>
        <v>1.6949152542372881E-2</v>
      </c>
      <c r="H154" s="126">
        <v>10701.818181818182</v>
      </c>
      <c r="I154" s="112">
        <f t="shared" si="4"/>
        <v>181.38674884437597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21466</v>
      </c>
      <c r="F155" s="21">
        <f>SUM(B20)</f>
        <v>363.83050847457628</v>
      </c>
      <c r="G155" s="217">
        <f t="shared" si="3"/>
        <v>1.6949152542372881E-2</v>
      </c>
      <c r="H155" s="126">
        <v>10472.727272727272</v>
      </c>
      <c r="I155" s="112">
        <f t="shared" si="4"/>
        <v>177.50385208012327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21466</v>
      </c>
      <c r="F156" s="21">
        <f>SUM(B20)</f>
        <v>363.83050847457628</v>
      </c>
      <c r="G156" s="217">
        <f t="shared" si="3"/>
        <v>1.6949152542372881E-2</v>
      </c>
      <c r="H156" s="126">
        <v>9256.363636363636</v>
      </c>
      <c r="I156" s="112">
        <f t="shared" si="4"/>
        <v>156.88751926040061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21466</v>
      </c>
      <c r="F157" s="21">
        <f>SUM(B20)</f>
        <v>363.83050847457628</v>
      </c>
      <c r="G157" s="217">
        <f t="shared" si="3"/>
        <v>1.6949152542372881E-2</v>
      </c>
      <c r="H157" s="126">
        <v>19478.18181818182</v>
      </c>
      <c r="I157" s="112">
        <f t="shared" si="4"/>
        <v>330.13867488443765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21466</v>
      </c>
      <c r="F158" s="21">
        <f>SUM(B20)</f>
        <v>363.83050847457628</v>
      </c>
      <c r="G158" s="217">
        <f t="shared" si="3"/>
        <v>4.2372881355932202E-2</v>
      </c>
      <c r="H158" s="126">
        <v>12807.272727272728</v>
      </c>
      <c r="I158" s="112">
        <f t="shared" si="4"/>
        <v>542.68104776579355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21466</v>
      </c>
      <c r="F159" s="21">
        <f>SUM(B20)</f>
        <v>363.83050847457628</v>
      </c>
      <c r="G159" s="217">
        <f t="shared" si="3"/>
        <v>1.6949152542372881E-2</v>
      </c>
      <c r="H159" s="126">
        <v>11152.363636363636</v>
      </c>
      <c r="I159" s="112">
        <f t="shared" si="4"/>
        <v>189.0231124807396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21466</v>
      </c>
      <c r="F160" s="21">
        <f>SUM(B20)</f>
        <v>363.83050847457628</v>
      </c>
      <c r="G160" s="217">
        <f t="shared" si="3"/>
        <v>1.6949152542372881E-2</v>
      </c>
      <c r="H160" s="126">
        <v>6804</v>
      </c>
      <c r="I160" s="112">
        <f t="shared" si="4"/>
        <v>115.32203389830508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21466</v>
      </c>
      <c r="F161" s="21">
        <f>SUM(B20)</f>
        <v>363.83050847457628</v>
      </c>
      <c r="G161" s="217">
        <f t="shared" si="3"/>
        <v>6.7796610169491525E-2</v>
      </c>
      <c r="H161" s="126">
        <v>6790.909090909091</v>
      </c>
      <c r="I161" s="112">
        <f t="shared" si="4"/>
        <v>460.40061633281971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21466</v>
      </c>
      <c r="F162" s="21">
        <f>SUM(B20)</f>
        <v>363.83050847457628</v>
      </c>
      <c r="G162" s="217">
        <f t="shared" si="3"/>
        <v>1.6949152542372881E-2</v>
      </c>
      <c r="H162" s="126">
        <v>6768</v>
      </c>
      <c r="I162" s="112">
        <f t="shared" si="4"/>
        <v>114.71186440677965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21466</v>
      </c>
      <c r="F163" s="21">
        <f>SUM(B20)</f>
        <v>363.83050847457628</v>
      </c>
      <c r="G163" s="217">
        <f t="shared" si="3"/>
        <v>3.3898305084745763E-2</v>
      </c>
      <c r="H163" s="126">
        <v>7633.090909090909</v>
      </c>
      <c r="I163" s="112">
        <f t="shared" si="4"/>
        <v>258.74884437596302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14695.412942989211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21466</v>
      </c>
      <c r="F171" s="21">
        <f>SUM(B20)</f>
        <v>363.83050847457628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2.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5139.0032981370387</v>
      </c>
      <c r="C180" s="117">
        <f>SUM(I78)</f>
        <v>149.76271186440678</v>
      </c>
      <c r="D180" s="117">
        <f>SUM(I86)</f>
        <v>0</v>
      </c>
      <c r="E180" s="117">
        <f>SUM(I94)</f>
        <v>0</v>
      </c>
      <c r="F180" s="117">
        <f>SUM(I102)</f>
        <v>149.76271186440678</v>
      </c>
      <c r="G180" s="117">
        <f>SUM(I164)</f>
        <v>14695.412942989211</v>
      </c>
      <c r="H180" s="119">
        <f>SUM(I172)</f>
        <v>0</v>
      </c>
      <c r="I180" s="120">
        <f>SUM(B180:H180)</f>
        <v>20133.941664855061</v>
      </c>
    </row>
    <row r="192" spans="1:10">
      <c r="J192" s="151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7" max="9" man="1"/>
    <brk id="164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1" r:id="rId6"/>
    <oleObject progId="Equation.3" shapeId="17412" r:id="rId7"/>
    <oleObject progId="Equation.3" shapeId="17413" r:id="rId8"/>
    <oleObject progId="Equation.3" shapeId="17414" r:id="rId9"/>
    <oleObject progId="Equation.3" shapeId="17415" r:id="rId10"/>
    <oleObject progId="Equation.3" shapeId="17416" r:id="rId11"/>
    <oleObject progId="Equation.3" shapeId="17417" r:id="rId12"/>
    <oleObject progId="Equation.3" shapeId="17418" r:id="rId13"/>
    <oleObject progId="Equation.3" shapeId="17419" r:id="rId14"/>
    <oleObject progId="Equation.3" shapeId="17420" r:id="rId15"/>
    <oleObject progId="Equation.3" shapeId="17421" r:id="rId16"/>
    <oleObject progId="Equation.3" shapeId="17422" r:id="rId17"/>
    <oleObject progId="Equation.3" shapeId="17423" r:id="rId18"/>
    <oleObject progId="Equation.3" shapeId="17424" r:id="rId19"/>
    <oleObject progId="Equation.3" shapeId="17425" r:id="rId20"/>
    <oleObject progId="Equation.3" shapeId="17426" r:id="rId21"/>
    <oleObject progId="Equation.3" shapeId="17427" r:id="rId22"/>
    <oleObject progId="Equation.3" shapeId="17428" r:id="rId23"/>
    <oleObject progId="Equation.3" shapeId="17429" r:id="rId24"/>
    <oleObject progId="Equation.3" shapeId="17430" r:id="rId25"/>
    <oleObject progId="Equation.3" shapeId="17431" r:id="rId26"/>
    <oleObject progId="Equation.3" shapeId="17432" r:id="rId27"/>
    <oleObject progId="Equation.3" shapeId="17433" r:id="rId28"/>
    <oleObject progId="Equation.3" shapeId="17434" r:id="rId29"/>
    <oleObject progId="Equation.3" shapeId="17435" r:id="rId30"/>
    <oleObject progId="Equation.3" shapeId="17436" r:id="rId31"/>
    <oleObject progId="Equation.3" shapeId="17437" r:id="rId32"/>
    <oleObject progId="Equation.3" shapeId="17438" r:id="rId33"/>
    <oleObject progId="Equation.3" shapeId="17439" r:id="rId34"/>
    <oleObject progId="Equation.3" shapeId="17440" r:id="rId35"/>
    <oleObject progId="Equation.3" shapeId="17441" r:id="rId36"/>
    <oleObject progId="Equation.3" shapeId="17442" r:id="rId37"/>
    <oleObject progId="Equation.3" shapeId="17443" r:id="rId38"/>
    <oleObject progId="Equation.3" shapeId="17444" r:id="rId39"/>
    <oleObject progId="Equation.3" shapeId="17445" r:id="rId40"/>
    <oleObject progId="Equation.3" shapeId="17446" r:id="rId41"/>
    <oleObject progId="Equation.3" shapeId="17447" r:id="rId42"/>
    <oleObject progId="Equation.3" shapeId="17448" r:id="rId43"/>
    <oleObject progId="Equation.3" shapeId="17449" r:id="rId44"/>
    <oleObject progId="Equation.3" shapeId="17450" r:id="rId45"/>
    <oleObject progId="Equation.3" shapeId="17451" r:id="rId46"/>
    <oleObject progId="Equation.3" shapeId="17452" r:id="rId47"/>
    <oleObject progId="Equation.3" shapeId="17453" r:id="rId48"/>
    <oleObject progId="Equation.3" shapeId="17454" r:id="rId49"/>
    <oleObject progId="Equation.3" shapeId="17455" r:id="rId50"/>
    <oleObject progId="Equation.3" shapeId="17456" r:id="rId51"/>
    <oleObject progId="Equation.3" shapeId="17457" r:id="rId52"/>
    <oleObject progId="Equation.3" shapeId="17458" r:id="rId53"/>
    <oleObject progId="Equation.3" shapeId="17459" r:id="rId54"/>
    <oleObject progId="Equation.3" shapeId="17460" r:id="rId55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G31" sqref="G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3.42578125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SUM('соц.кул.деят-ть'!G54)</f>
        <v>57738.719245762717</v>
      </c>
      <c r="C7" s="118">
        <f>SUM('соц.кул.деят-ть'!I180)</f>
        <v>20133.941664855061</v>
      </c>
      <c r="D7" s="292">
        <f>SUM(B7:C7)</f>
        <v>77872.660910617778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187" t="s">
        <v>183</v>
      </c>
      <c r="C16" s="176" t="s">
        <v>99</v>
      </c>
      <c r="D16" s="72">
        <f>SUM(D7)</f>
        <v>77872.660910617778</v>
      </c>
      <c r="E16" s="73">
        <f>SUM('соц.кул.деят-ть'!D54)</f>
        <v>57738.719245762717</v>
      </c>
      <c r="F16" s="73">
        <f>SUM('соц.кул.деят-ть'!B180)</f>
        <v>5139.0032981370387</v>
      </c>
      <c r="G16" s="74">
        <f>SUM('соц.кул.деят-ть'!C180)</f>
        <v>149.76271186440678</v>
      </c>
      <c r="H16" s="64">
        <f>'соц.кул.деят-ть'!B17</f>
        <v>20477</v>
      </c>
      <c r="I16" s="64">
        <f>'соц.кул.деят-ть'!B18</f>
        <v>21407</v>
      </c>
      <c r="J16" s="65">
        <f>H16/I16</f>
        <v>0.95655626664175275</v>
      </c>
      <c r="K16" s="66">
        <f>F16+G16</f>
        <v>5288.7660100014455</v>
      </c>
      <c r="L16" s="67">
        <f>K16/(F16+G16)</f>
        <v>1</v>
      </c>
      <c r="M16" s="131">
        <f>(E16/D16)*J16+(1-(E16/D16)*L16)</f>
        <v>0.96778862447966507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48" thickBot="1">
      <c r="G22" s="97">
        <v>1</v>
      </c>
      <c r="H22" s="197" t="s">
        <v>183</v>
      </c>
      <c r="I22" s="185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200" t="s">
        <v>183</v>
      </c>
      <c r="C28" s="181" t="s">
        <v>166</v>
      </c>
      <c r="D28" s="275" t="s">
        <v>99</v>
      </c>
      <c r="E28" s="275"/>
      <c r="F28" s="278">
        <f>SUM(D16)</f>
        <v>77872.660910617778</v>
      </c>
      <c r="G28" s="279"/>
      <c r="H28" s="148">
        <f>SUM(J22)</f>
        <v>1</v>
      </c>
      <c r="I28" s="148">
        <f>SUM(M16)</f>
        <v>0.96778862447966507</v>
      </c>
      <c r="J28" s="149">
        <f>F28*H28*I28</f>
        <v>75364.275387258167</v>
      </c>
      <c r="K28" s="180"/>
      <c r="L28" s="34"/>
    </row>
    <row r="31" spans="1:13">
      <c r="G31" s="274" t="s">
        <v>183</v>
      </c>
      <c r="H31" s="274"/>
      <c r="I31" s="274"/>
      <c r="J31" s="192">
        <f>J28*'соц.кул.деят-ть'!B16</f>
        <v>4446492.2478482323</v>
      </c>
      <c r="K31" s="34"/>
      <c r="L31" s="34"/>
    </row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1" r:id="rId10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43" zoomScale="80" zoomScaleSheetLayoutView="80" workbookViewId="0">
      <selection activeCell="G28" sqref="G2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3.2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5.75" customHeight="1">
      <c r="A9" s="263" t="s">
        <v>197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19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220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7788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409.89473684210526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23" customHeight="1" thickBot="1">
      <c r="A28" s="27">
        <v>1</v>
      </c>
      <c r="B28" s="132" t="s">
        <v>184</v>
      </c>
      <c r="C28" s="124">
        <v>7788</v>
      </c>
      <c r="D28" s="30">
        <f>B16</f>
        <v>19</v>
      </c>
      <c r="E28" s="241">
        <f>C28/D28</f>
        <v>409.89473684210526</v>
      </c>
      <c r="F28" s="242"/>
      <c r="G28" s="212">
        <f>B17*10*1.302/1680</f>
        <v>158.69675000000001</v>
      </c>
      <c r="H28" s="20">
        <f>E28*G28</f>
        <v>65048.962578947372</v>
      </c>
      <c r="I28" s="235" t="s">
        <v>205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65048.962578947372</v>
      </c>
      <c r="I29" s="236"/>
    </row>
    <row r="30" spans="1:9" ht="31.5" customHeight="1" thickBot="1">
      <c r="A30" s="269" t="s">
        <v>20</v>
      </c>
      <c r="B30" s="270"/>
      <c r="C30" s="270"/>
      <c r="D30" s="271"/>
      <c r="E30" s="233">
        <f>SUM(E28:F28)</f>
        <v>409.89473684210526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6.25" customHeight="1" thickBot="1">
      <c r="A37" s="28" t="s">
        <v>166</v>
      </c>
      <c r="B37" s="29" t="s">
        <v>166</v>
      </c>
      <c r="C37" s="125">
        <v>0</v>
      </c>
      <c r="D37" s="31">
        <f>B16</f>
        <v>19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1.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19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20.2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65048.962578947372</v>
      </c>
      <c r="E54" s="110">
        <f>SUM(H38)</f>
        <v>0</v>
      </c>
      <c r="F54" s="111">
        <f>SUM(H46)</f>
        <v>0</v>
      </c>
      <c r="G54" s="111">
        <f>SUM(D54:F54)</f>
        <v>65048.962578947372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88.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7788</v>
      </c>
      <c r="F64" s="21">
        <f>SUM(B20)</f>
        <v>409.89473684210526</v>
      </c>
      <c r="G64" s="217">
        <f t="shared" ref="G64:G69" si="0">D64*F64/E64</f>
        <v>1193.1592204693093</v>
      </c>
      <c r="H64" s="126">
        <v>3.97</v>
      </c>
      <c r="I64" s="112">
        <f t="shared" ref="I64:I69" si="1">G64*H64</f>
        <v>4736.8421052631584</v>
      </c>
      <c r="L64" s="34">
        <f>D64*H64</f>
        <v>90000</v>
      </c>
    </row>
    <row r="65" spans="1:12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7788</v>
      </c>
      <c r="F65" s="21">
        <f>SUM(B20)</f>
        <v>409.89473684210526</v>
      </c>
      <c r="G65" s="217">
        <f t="shared" si="0"/>
        <v>1.1897368421052632</v>
      </c>
      <c r="H65" s="138">
        <v>1790.17</v>
      </c>
      <c r="I65" s="112">
        <f t="shared" si="1"/>
        <v>2129.8312026315789</v>
      </c>
      <c r="L65" s="34">
        <f t="shared" ref="L65:L69" si="2">D65*H65</f>
        <v>40466.792850000005</v>
      </c>
    </row>
    <row r="66" spans="1:12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7788</v>
      </c>
      <c r="F66" s="21">
        <f>SUM(B20)</f>
        <v>409.89473684210526</v>
      </c>
      <c r="G66" s="217">
        <f t="shared" si="0"/>
        <v>53.578947368421048</v>
      </c>
      <c r="H66" s="126">
        <v>23.97</v>
      </c>
      <c r="I66" s="112">
        <f t="shared" si="1"/>
        <v>1284.2873684210524</v>
      </c>
      <c r="L66" s="34">
        <f t="shared" si="2"/>
        <v>24401.46</v>
      </c>
    </row>
    <row r="67" spans="1:12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7788</v>
      </c>
      <c r="F67" s="47">
        <f>SUM(B20)</f>
        <v>409.89473684210526</v>
      </c>
      <c r="G67" s="218">
        <f t="shared" si="0"/>
        <v>13.72263157894737</v>
      </c>
      <c r="H67" s="128">
        <v>101.12</v>
      </c>
      <c r="I67" s="113">
        <f t="shared" si="1"/>
        <v>1387.632505263158</v>
      </c>
      <c r="L67" s="34">
        <f t="shared" si="2"/>
        <v>26365.017600000003</v>
      </c>
    </row>
    <row r="68" spans="1:12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7788</v>
      </c>
      <c r="F68" s="21">
        <f>SUM(B20)</f>
        <v>409.89473684210526</v>
      </c>
      <c r="G68" s="217">
        <f t="shared" si="0"/>
        <v>43.89473684210526</v>
      </c>
      <c r="H68" s="126">
        <v>15.44</v>
      </c>
      <c r="I68" s="112">
        <f t="shared" si="1"/>
        <v>677.73473684210524</v>
      </c>
      <c r="L68" s="34">
        <f t="shared" si="2"/>
        <v>12876.96</v>
      </c>
    </row>
    <row r="69" spans="1:12" ht="16.5" thickBot="1">
      <c r="A69" s="42">
        <v>6</v>
      </c>
      <c r="B69" s="49" t="s">
        <v>110</v>
      </c>
      <c r="C69" s="43" t="s">
        <v>49</v>
      </c>
      <c r="D69" s="127">
        <v>17825.320937922424</v>
      </c>
      <c r="E69" s="46">
        <f>SUM(B19)</f>
        <v>7788</v>
      </c>
      <c r="F69" s="47">
        <f>SUM(B20)</f>
        <v>409.89473684210526</v>
      </c>
      <c r="G69" s="218">
        <f t="shared" si="0"/>
        <v>938.1747862064434</v>
      </c>
      <c r="H69" s="128">
        <v>6.12</v>
      </c>
      <c r="I69" s="113">
        <f t="shared" si="1"/>
        <v>5741.6296915834337</v>
      </c>
      <c r="L69" s="34">
        <f t="shared" si="2"/>
        <v>109090.96414008524</v>
      </c>
    </row>
    <row r="70" spans="1:12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15957.957610004487</v>
      </c>
    </row>
    <row r="72" spans="1:12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2" ht="16.5" thickBot="1"/>
    <row r="74" spans="1:12" ht="87.75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2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2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7788</v>
      </c>
      <c r="F77" s="21">
        <f>SUM(B20)</f>
        <v>409.89473684210526</v>
      </c>
      <c r="G77" s="7">
        <f>D77*F77/E77</f>
        <v>0</v>
      </c>
      <c r="H77" s="126">
        <v>0</v>
      </c>
      <c r="I77" s="112">
        <f>G77*H77</f>
        <v>0</v>
      </c>
    </row>
    <row r="78" spans="1:12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2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86.25" customHeight="1">
      <c r="A82" s="36" t="s">
        <v>1</v>
      </c>
      <c r="B82" s="158" t="s">
        <v>34</v>
      </c>
      <c r="C82" s="158" t="s">
        <v>35</v>
      </c>
      <c r="D82" s="158" t="s">
        <v>36</v>
      </c>
      <c r="E82" s="158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183" t="s">
        <v>166</v>
      </c>
      <c r="C85" s="29" t="s">
        <v>166</v>
      </c>
      <c r="D85" s="29">
        <v>0</v>
      </c>
      <c r="E85" s="19">
        <f>SUM(B19)</f>
        <v>7788</v>
      </c>
      <c r="F85" s="21">
        <f>SUM(B20)</f>
        <v>409.89473684210526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84.7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7788</v>
      </c>
      <c r="F93" s="21">
        <f>SUM(B20)</f>
        <v>409.89473684210526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84.75" customHeight="1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301" t="s">
        <v>64</v>
      </c>
      <c r="B100" s="302"/>
      <c r="C100" s="302"/>
      <c r="D100" s="302"/>
      <c r="E100" s="302"/>
      <c r="F100" s="302"/>
      <c r="G100" s="302"/>
      <c r="H100" s="302"/>
      <c r="I100" s="302"/>
      <c r="J100" s="30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7788</v>
      </c>
      <c r="F101" s="21">
        <f>SUM(B20)</f>
        <v>409.89473684210526</v>
      </c>
      <c r="G101" s="7">
        <f>D101*F101/E101</f>
        <v>5.2631578947368418E-2</v>
      </c>
      <c r="H101" s="126">
        <v>8836</v>
      </c>
      <c r="I101" s="115">
        <f>G101*H101</f>
        <v>465.05263157894734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465.05263157894734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90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7788</v>
      </c>
      <c r="F109" s="21">
        <f>SUM(B20)</f>
        <v>409.89473684210526</v>
      </c>
      <c r="G109" s="217">
        <f>D109*F109/E109</f>
        <v>5.2631578947368418E-2</v>
      </c>
      <c r="H109" s="126">
        <v>43212</v>
      </c>
      <c r="I109" s="112">
        <f>G109*H109</f>
        <v>2274.3157894736842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7788</v>
      </c>
      <c r="F110" s="21">
        <f>SUM(B20)</f>
        <v>409.89473684210526</v>
      </c>
      <c r="G110" s="217">
        <f t="shared" ref="G110:G163" si="3">D110*F110/E110</f>
        <v>5.2631578947368418E-2</v>
      </c>
      <c r="H110" s="126">
        <v>25927</v>
      </c>
      <c r="I110" s="112">
        <f t="shared" ref="I110:I163" si="4">G110*H110</f>
        <v>1364.578947368421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7788</v>
      </c>
      <c r="F111" s="21">
        <f>SUM(B20)</f>
        <v>409.89473684210526</v>
      </c>
      <c r="G111" s="217">
        <f t="shared" si="3"/>
        <v>5.2631578947368418E-2</v>
      </c>
      <c r="H111" s="126">
        <v>16720.363636363636</v>
      </c>
      <c r="I111" s="112">
        <f t="shared" si="4"/>
        <v>880.01913875598075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7788</v>
      </c>
      <c r="F112" s="21">
        <f>SUM(B20)</f>
        <v>409.89473684210526</v>
      </c>
      <c r="G112" s="217">
        <f t="shared" si="3"/>
        <v>5.2631578947368418E-2</v>
      </c>
      <c r="H112" s="126">
        <v>18243.272727272728</v>
      </c>
      <c r="I112" s="112">
        <f t="shared" si="4"/>
        <v>960.17224880382776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7788</v>
      </c>
      <c r="F113" s="21">
        <f>SUM(B20)</f>
        <v>409.89473684210526</v>
      </c>
      <c r="G113" s="217">
        <f t="shared" si="3"/>
        <v>5.2631578947368418E-2</v>
      </c>
      <c r="H113" s="126">
        <v>17697.81818181818</v>
      </c>
      <c r="I113" s="112">
        <f t="shared" si="4"/>
        <v>931.46411483253576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7788</v>
      </c>
      <c r="F114" s="21">
        <f>SUM(B20)</f>
        <v>409.89473684210526</v>
      </c>
      <c r="G114" s="217">
        <f t="shared" si="3"/>
        <v>5.2631578947368418E-2</v>
      </c>
      <c r="H114" s="126">
        <v>23460</v>
      </c>
      <c r="I114" s="112">
        <f t="shared" si="4"/>
        <v>1234.7368421052631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7788</v>
      </c>
      <c r="F115" s="21">
        <f>SUM(B20)</f>
        <v>409.89473684210526</v>
      </c>
      <c r="G115" s="217">
        <f t="shared" si="3"/>
        <v>5.2631578947368418E-2</v>
      </c>
      <c r="H115" s="126">
        <v>5305.090909090909</v>
      </c>
      <c r="I115" s="112">
        <f t="shared" si="4"/>
        <v>279.21531100478467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7788</v>
      </c>
      <c r="F116" s="21">
        <f>SUM(B20)</f>
        <v>409.89473684210526</v>
      </c>
      <c r="G116" s="217">
        <f t="shared" si="3"/>
        <v>7.8947368421052641E-2</v>
      </c>
      <c r="H116" s="126">
        <v>8840.7272727272721</v>
      </c>
      <c r="I116" s="112">
        <f t="shared" si="4"/>
        <v>697.9521531100479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7788</v>
      </c>
      <c r="F117" s="21">
        <f>SUM(B20)</f>
        <v>409.89473684210526</v>
      </c>
      <c r="G117" s="217">
        <f t="shared" si="3"/>
        <v>5.2631578947368418E-2</v>
      </c>
      <c r="H117" s="126">
        <v>8574.545454545454</v>
      </c>
      <c r="I117" s="112">
        <f t="shared" si="4"/>
        <v>451.29186602870806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7788</v>
      </c>
      <c r="F118" s="21">
        <f>SUM(B20)</f>
        <v>409.89473684210526</v>
      </c>
      <c r="G118" s="217">
        <f t="shared" si="3"/>
        <v>5.2631578947368418E-2</v>
      </c>
      <c r="H118" s="126">
        <v>12114.545454545454</v>
      </c>
      <c r="I118" s="112">
        <f t="shared" si="4"/>
        <v>637.60765550239228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7788</v>
      </c>
      <c r="F119" s="21">
        <f>SUM(B20)</f>
        <v>409.89473684210526</v>
      </c>
      <c r="G119" s="217">
        <f t="shared" si="3"/>
        <v>5.2631578947368418E-2</v>
      </c>
      <c r="H119" s="126">
        <v>9883.636363636364</v>
      </c>
      <c r="I119" s="112">
        <f t="shared" si="4"/>
        <v>520.19138755980862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7788</v>
      </c>
      <c r="F120" s="21">
        <f>SUM(B20)</f>
        <v>409.89473684210526</v>
      </c>
      <c r="G120" s="217">
        <f t="shared" si="3"/>
        <v>0.10526315789473684</v>
      </c>
      <c r="H120" s="126">
        <v>14731.636363636364</v>
      </c>
      <c r="I120" s="112">
        <f t="shared" si="4"/>
        <v>1550.6985645933014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7788</v>
      </c>
      <c r="F121" s="21">
        <f>SUM(B20)</f>
        <v>409.89473684210526</v>
      </c>
      <c r="G121" s="217">
        <f t="shared" si="3"/>
        <v>5.2631578947368418E-2</v>
      </c>
      <c r="H121" s="126">
        <v>8129.454545454545</v>
      </c>
      <c r="I121" s="112">
        <f t="shared" si="4"/>
        <v>427.86602870813391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7788</v>
      </c>
      <c r="F122" s="21">
        <f>SUM(B20)</f>
        <v>409.89473684210526</v>
      </c>
      <c r="G122" s="217">
        <f t="shared" si="3"/>
        <v>0.15789473684210528</v>
      </c>
      <c r="H122" s="126">
        <v>7918.909090909091</v>
      </c>
      <c r="I122" s="112">
        <f t="shared" si="4"/>
        <v>1250.3540669856461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7788</v>
      </c>
      <c r="F123" s="21">
        <f>SUM(B20)</f>
        <v>409.89473684210526</v>
      </c>
      <c r="G123" s="217">
        <f t="shared" si="3"/>
        <v>0.21052631578947367</v>
      </c>
      <c r="H123" s="126">
        <v>7085.454545454545</v>
      </c>
      <c r="I123" s="112">
        <f t="shared" si="4"/>
        <v>1491.6746411483252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7788</v>
      </c>
      <c r="F124" s="21">
        <f>SUM(B20)</f>
        <v>409.89473684210526</v>
      </c>
      <c r="G124" s="217">
        <f t="shared" si="3"/>
        <v>5.2631578947368418E-2</v>
      </c>
      <c r="H124" s="126">
        <v>14460</v>
      </c>
      <c r="I124" s="112">
        <f t="shared" si="4"/>
        <v>761.05263157894728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7788</v>
      </c>
      <c r="F125" s="21">
        <f>SUM(B20)</f>
        <v>409.89473684210526</v>
      </c>
      <c r="G125" s="217">
        <f t="shared" si="3"/>
        <v>5.2631578947368418E-2</v>
      </c>
      <c r="H125" s="126">
        <v>12243.272727272728</v>
      </c>
      <c r="I125" s="112">
        <f t="shared" si="4"/>
        <v>644.38277511961724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7788</v>
      </c>
      <c r="F126" s="21">
        <f>SUM(B20)</f>
        <v>409.89473684210526</v>
      </c>
      <c r="G126" s="217">
        <f t="shared" si="3"/>
        <v>5.2631578947368418E-2</v>
      </c>
      <c r="H126" s="126">
        <v>11456.727272727272</v>
      </c>
      <c r="I126" s="112">
        <f t="shared" si="4"/>
        <v>602.98564593301433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7788</v>
      </c>
      <c r="F127" s="21">
        <f>SUM(B20)</f>
        <v>409.89473684210526</v>
      </c>
      <c r="G127" s="217">
        <f t="shared" si="3"/>
        <v>2.6315789473684209E-2</v>
      </c>
      <c r="H127" s="126">
        <v>4131.272727272727</v>
      </c>
      <c r="I127" s="112">
        <f t="shared" si="4"/>
        <v>108.71770334928229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7788</v>
      </c>
      <c r="F128" s="21">
        <f>SUM(B20)</f>
        <v>409.89473684210526</v>
      </c>
      <c r="G128" s="217">
        <f t="shared" si="3"/>
        <v>0.42105263157894735</v>
      </c>
      <c r="H128" s="126">
        <v>6768</v>
      </c>
      <c r="I128" s="112">
        <f t="shared" si="4"/>
        <v>2849.6842105263158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7788</v>
      </c>
      <c r="F129" s="21">
        <f>SUM(B20)</f>
        <v>409.89473684210526</v>
      </c>
      <c r="G129" s="217">
        <f t="shared" si="3"/>
        <v>0.10526315789473684</v>
      </c>
      <c r="H129" s="126">
        <v>11095.636363636364</v>
      </c>
      <c r="I129" s="112">
        <f t="shared" si="4"/>
        <v>1167.9617224880383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7788</v>
      </c>
      <c r="F130" s="21">
        <f>SUM(B20)</f>
        <v>409.89473684210526</v>
      </c>
      <c r="G130" s="217">
        <f t="shared" si="3"/>
        <v>0.42105263157894735</v>
      </c>
      <c r="H130" s="126">
        <v>6768</v>
      </c>
      <c r="I130" s="112">
        <f t="shared" si="4"/>
        <v>2849.6842105263158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7788</v>
      </c>
      <c r="F131" s="21">
        <f>SUM(B20)</f>
        <v>409.89473684210526</v>
      </c>
      <c r="G131" s="217">
        <f t="shared" si="3"/>
        <v>5.2631578947368418E-2</v>
      </c>
      <c r="H131" s="126">
        <v>10913.454545454546</v>
      </c>
      <c r="I131" s="112">
        <f t="shared" si="4"/>
        <v>574.39234449760761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7788</v>
      </c>
      <c r="F132" s="21">
        <f>SUM(B20)</f>
        <v>409.89473684210526</v>
      </c>
      <c r="G132" s="217">
        <f>D132*F132/E132</f>
        <v>2.6315789473684209E-2</v>
      </c>
      <c r="H132" s="126">
        <v>6768</v>
      </c>
      <c r="I132" s="112">
        <f t="shared" si="4"/>
        <v>178.10526315789474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7788</v>
      </c>
      <c r="F133" s="21">
        <f>SUM(B20)</f>
        <v>409.89473684210526</v>
      </c>
      <c r="G133" s="217">
        <f t="shared" si="3"/>
        <v>5.2631578947368418E-2</v>
      </c>
      <c r="H133" s="126">
        <v>11437.09090909091</v>
      </c>
      <c r="I133" s="112">
        <f t="shared" si="4"/>
        <v>601.9521531100479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7788</v>
      </c>
      <c r="F134" s="21">
        <f>SUM(B20)</f>
        <v>409.89473684210526</v>
      </c>
      <c r="G134" s="217">
        <f t="shared" si="3"/>
        <v>2.6315789473684209E-2</v>
      </c>
      <c r="H134" s="126">
        <v>11437.09090909091</v>
      </c>
      <c r="I134" s="112">
        <f t="shared" si="4"/>
        <v>300.97607655502395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7788</v>
      </c>
      <c r="F135" s="21">
        <f>SUM(B20)</f>
        <v>409.89473684210526</v>
      </c>
      <c r="G135" s="217">
        <f t="shared" si="3"/>
        <v>5.2631578947368418E-2</v>
      </c>
      <c r="H135" s="126">
        <v>22030.909090909092</v>
      </c>
      <c r="I135" s="112">
        <f t="shared" si="4"/>
        <v>1159.5215311004786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7788</v>
      </c>
      <c r="F136" s="21">
        <f>SUM(B20)</f>
        <v>409.89473684210526</v>
      </c>
      <c r="G136" s="217">
        <f t="shared" si="3"/>
        <v>5.2631578947368418E-2</v>
      </c>
      <c r="H136" s="126">
        <v>15174.545454545454</v>
      </c>
      <c r="I136" s="112">
        <f t="shared" si="4"/>
        <v>798.66028708133967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7788</v>
      </c>
      <c r="F137" s="21">
        <f>SUM(B20)</f>
        <v>409.89473684210526</v>
      </c>
      <c r="G137" s="217">
        <f t="shared" si="3"/>
        <v>5.2631578947368418E-2</v>
      </c>
      <c r="H137" s="126">
        <v>9516</v>
      </c>
      <c r="I137" s="112">
        <f t="shared" si="4"/>
        <v>500.84210526315786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7788</v>
      </c>
      <c r="F138" s="21">
        <f>SUM(B20)</f>
        <v>409.89473684210526</v>
      </c>
      <c r="G138" s="217">
        <f t="shared" si="3"/>
        <v>5.2631578947368418E-2</v>
      </c>
      <c r="H138" s="126">
        <v>13172.727272727272</v>
      </c>
      <c r="I138" s="112">
        <f t="shared" si="4"/>
        <v>693.30143540669849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7788</v>
      </c>
      <c r="F139" s="21">
        <f>SUM(B20)</f>
        <v>409.89473684210526</v>
      </c>
      <c r="G139" s="217">
        <f t="shared" si="3"/>
        <v>5.2631578947368418E-2</v>
      </c>
      <c r="H139" s="126">
        <v>10363.636363636364</v>
      </c>
      <c r="I139" s="112">
        <f t="shared" si="4"/>
        <v>545.4545454545455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7788</v>
      </c>
      <c r="F140" s="21">
        <f>SUM(B20)</f>
        <v>409.89473684210526</v>
      </c>
      <c r="G140" s="217">
        <f t="shared" si="3"/>
        <v>5.2631578947368418E-2</v>
      </c>
      <c r="H140" s="126">
        <v>8836.363636363636</v>
      </c>
      <c r="I140" s="112">
        <f t="shared" si="4"/>
        <v>465.0717703349282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7788</v>
      </c>
      <c r="F141" s="21">
        <f>SUM(B20)</f>
        <v>409.89473684210526</v>
      </c>
      <c r="G141" s="217">
        <f t="shared" si="3"/>
        <v>5.2631578947368418E-2</v>
      </c>
      <c r="H141" s="126">
        <v>11156.727272727272</v>
      </c>
      <c r="I141" s="112">
        <f t="shared" si="4"/>
        <v>587.1961722488038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7788</v>
      </c>
      <c r="F142" s="21">
        <f>SUM(B20)</f>
        <v>409.89473684210526</v>
      </c>
      <c r="G142" s="217">
        <f t="shared" si="3"/>
        <v>5.2631578947368418E-2</v>
      </c>
      <c r="H142" s="126">
        <v>10734.545454545454</v>
      </c>
      <c r="I142" s="112">
        <f t="shared" si="4"/>
        <v>564.97607655502384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7788</v>
      </c>
      <c r="F143" s="21">
        <f>SUM(B20)</f>
        <v>409.89473684210526</v>
      </c>
      <c r="G143" s="217">
        <f t="shared" si="3"/>
        <v>5.2631578947368418E-2</v>
      </c>
      <c r="H143" s="126">
        <v>10576.363636363636</v>
      </c>
      <c r="I143" s="112">
        <f t="shared" si="4"/>
        <v>556.65071770334919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7788</v>
      </c>
      <c r="F144" s="21">
        <f>SUM(B20)</f>
        <v>409.89473684210526</v>
      </c>
      <c r="G144" s="217">
        <f t="shared" si="3"/>
        <v>5.2631578947368418E-2</v>
      </c>
      <c r="H144" s="126">
        <v>15381.818181818182</v>
      </c>
      <c r="I144" s="112">
        <f t="shared" si="4"/>
        <v>809.56937799043055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7788</v>
      </c>
      <c r="F145" s="21">
        <f>SUM(B20)</f>
        <v>409.89473684210526</v>
      </c>
      <c r="G145" s="217">
        <f t="shared" si="3"/>
        <v>5.2631578947368418E-2</v>
      </c>
      <c r="H145" s="126">
        <v>13502.181818181818</v>
      </c>
      <c r="I145" s="112">
        <f t="shared" si="4"/>
        <v>710.64114832535881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7788</v>
      </c>
      <c r="F146" s="21">
        <f>SUM(B20)</f>
        <v>409.89473684210526</v>
      </c>
      <c r="G146" s="217">
        <f t="shared" si="3"/>
        <v>0.10526315789473684</v>
      </c>
      <c r="H146" s="126">
        <v>8587.636363636364</v>
      </c>
      <c r="I146" s="112">
        <f t="shared" si="4"/>
        <v>903.96172248803828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7788</v>
      </c>
      <c r="F147" s="21">
        <f>SUM(B20)</f>
        <v>409.89473684210526</v>
      </c>
      <c r="G147" s="217">
        <f t="shared" si="3"/>
        <v>5.2631578947368418E-2</v>
      </c>
      <c r="H147" s="126">
        <v>12243.272727272728</v>
      </c>
      <c r="I147" s="112">
        <f t="shared" si="4"/>
        <v>644.38277511961724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7788</v>
      </c>
      <c r="F148" s="21">
        <f>SUM(B20)</f>
        <v>409.89473684210526</v>
      </c>
      <c r="G148" s="217">
        <f t="shared" si="3"/>
        <v>5.2631578947368418E-2</v>
      </c>
      <c r="H148" s="126">
        <v>9516</v>
      </c>
      <c r="I148" s="112">
        <f t="shared" si="4"/>
        <v>500.84210526315786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7788</v>
      </c>
      <c r="F149" s="21">
        <f>SUM(B20)</f>
        <v>409.89473684210526</v>
      </c>
      <c r="G149" s="217">
        <f t="shared" si="3"/>
        <v>5.2631578947368418E-2</v>
      </c>
      <c r="H149" s="126">
        <v>14181.818181818182</v>
      </c>
      <c r="I149" s="112">
        <f t="shared" si="4"/>
        <v>746.41148325358847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7788</v>
      </c>
      <c r="F150" s="21">
        <f>SUM(B20)</f>
        <v>409.89473684210526</v>
      </c>
      <c r="G150" s="217">
        <f t="shared" si="3"/>
        <v>5.2631578947368418E-2</v>
      </c>
      <c r="H150" s="126">
        <v>10515.272727272728</v>
      </c>
      <c r="I150" s="112">
        <f t="shared" si="4"/>
        <v>553.43540669856463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7788</v>
      </c>
      <c r="F151" s="21">
        <f>SUM(B20)</f>
        <v>409.89473684210526</v>
      </c>
      <c r="G151" s="217">
        <f t="shared" si="3"/>
        <v>5.2631578947368418E-2</v>
      </c>
      <c r="H151" s="126">
        <v>8571.2727272727279</v>
      </c>
      <c r="I151" s="112">
        <f t="shared" si="4"/>
        <v>451.11961722488041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7788</v>
      </c>
      <c r="F152" s="21">
        <f>SUM(B20)</f>
        <v>409.89473684210526</v>
      </c>
      <c r="G152" s="217">
        <f t="shared" si="3"/>
        <v>5.2631578947368418E-2</v>
      </c>
      <c r="H152" s="126">
        <v>7486.909090909091</v>
      </c>
      <c r="I152" s="112">
        <f t="shared" si="4"/>
        <v>394.04784688995215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7788</v>
      </c>
      <c r="F153" s="21">
        <f>SUM(B20)</f>
        <v>409.89473684210526</v>
      </c>
      <c r="G153" s="217">
        <f t="shared" si="3"/>
        <v>5.2631578947368418E-2</v>
      </c>
      <c r="H153" s="126">
        <v>11563.636363636364</v>
      </c>
      <c r="I153" s="112">
        <f t="shared" si="4"/>
        <v>608.61244019138758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7788</v>
      </c>
      <c r="F154" s="21">
        <f>SUM(B20)</f>
        <v>409.89473684210526</v>
      </c>
      <c r="G154" s="217">
        <f t="shared" si="3"/>
        <v>5.2631578947368418E-2</v>
      </c>
      <c r="H154" s="126">
        <v>10701.818181818182</v>
      </c>
      <c r="I154" s="112">
        <f t="shared" si="4"/>
        <v>563.25358851674639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7788</v>
      </c>
      <c r="F155" s="21">
        <f>SUM(B20)</f>
        <v>409.89473684210526</v>
      </c>
      <c r="G155" s="217">
        <f t="shared" si="3"/>
        <v>5.2631578947368418E-2</v>
      </c>
      <c r="H155" s="126">
        <v>10472.727272727272</v>
      </c>
      <c r="I155" s="112">
        <f t="shared" si="4"/>
        <v>551.1961722488038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7788</v>
      </c>
      <c r="F156" s="21">
        <f>SUM(B20)</f>
        <v>409.89473684210526</v>
      </c>
      <c r="G156" s="217">
        <f t="shared" si="3"/>
        <v>5.2631578947368418E-2</v>
      </c>
      <c r="H156" s="126">
        <v>9256.363636363636</v>
      </c>
      <c r="I156" s="112">
        <f t="shared" si="4"/>
        <v>487.17703349282294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7788</v>
      </c>
      <c r="F157" s="21">
        <f>SUM(B20)</f>
        <v>409.89473684210526</v>
      </c>
      <c r="G157" s="217">
        <f t="shared" si="3"/>
        <v>5.2631578947368418E-2</v>
      </c>
      <c r="H157" s="126">
        <v>19478.18181818182</v>
      </c>
      <c r="I157" s="112">
        <f t="shared" si="4"/>
        <v>1025.1674641148325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7788</v>
      </c>
      <c r="F158" s="21">
        <f>SUM(B20)</f>
        <v>409.89473684210526</v>
      </c>
      <c r="G158" s="217">
        <f t="shared" si="3"/>
        <v>0.13157894736842105</v>
      </c>
      <c r="H158" s="126">
        <v>12807.272727272728</v>
      </c>
      <c r="I158" s="112">
        <f t="shared" si="4"/>
        <v>1685.1674641148325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7788</v>
      </c>
      <c r="F159" s="21">
        <f>SUM(B20)</f>
        <v>409.89473684210526</v>
      </c>
      <c r="G159" s="217">
        <f t="shared" si="3"/>
        <v>5.2631578947368418E-2</v>
      </c>
      <c r="H159" s="126">
        <v>11152.363636363636</v>
      </c>
      <c r="I159" s="112">
        <f t="shared" si="4"/>
        <v>586.96650717703346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7788</v>
      </c>
      <c r="F160" s="21">
        <f>SUM(B20)</f>
        <v>409.89473684210526</v>
      </c>
      <c r="G160" s="217">
        <f t="shared" si="3"/>
        <v>5.2631578947368418E-2</v>
      </c>
      <c r="H160" s="126">
        <v>6804</v>
      </c>
      <c r="I160" s="112">
        <f t="shared" si="4"/>
        <v>358.10526315789474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7788</v>
      </c>
      <c r="F161" s="21">
        <f>SUM(B20)</f>
        <v>409.89473684210526</v>
      </c>
      <c r="G161" s="217">
        <f t="shared" si="3"/>
        <v>0.21052631578947367</v>
      </c>
      <c r="H161" s="126">
        <v>6790.909090909091</v>
      </c>
      <c r="I161" s="112">
        <f t="shared" si="4"/>
        <v>1429.6650717703349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7788</v>
      </c>
      <c r="F162" s="21">
        <f>SUM(B20)</f>
        <v>409.89473684210526</v>
      </c>
      <c r="G162" s="217">
        <f t="shared" si="3"/>
        <v>5.2631578947368418E-2</v>
      </c>
      <c r="H162" s="126">
        <v>6768</v>
      </c>
      <c r="I162" s="112">
        <f t="shared" si="4"/>
        <v>356.21052631578948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7788</v>
      </c>
      <c r="F163" s="21">
        <f>SUM(B20)</f>
        <v>409.89473684210526</v>
      </c>
      <c r="G163" s="217">
        <f t="shared" si="3"/>
        <v>0.10526315789473684</v>
      </c>
      <c r="H163" s="126">
        <v>7633.090909090909</v>
      </c>
      <c r="I163" s="112">
        <f t="shared" si="4"/>
        <v>803.48325358851673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45633.124401913868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94.5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57" t="s">
        <v>166</v>
      </c>
      <c r="C171" s="29" t="s">
        <v>166</v>
      </c>
      <c r="D171" s="125">
        <v>0</v>
      </c>
      <c r="E171" s="19">
        <f>SUM(B19)</f>
        <v>7788</v>
      </c>
      <c r="F171" s="21">
        <f>SUM(B20)</f>
        <v>409.89473684210526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3.25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15957.957610004487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465.05263157894734</v>
      </c>
      <c r="G180" s="117">
        <f>SUM(I164)</f>
        <v>45633.124401913868</v>
      </c>
      <c r="H180" s="119">
        <f>SUM(I172)</f>
        <v>0</v>
      </c>
      <c r="I180" s="120">
        <f>SUM(B180:H180)</f>
        <v>62056.134643497302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20481" r:id="rId4"/>
    <oleObject progId="Equation.3" shapeId="20482" r:id="rId5"/>
    <oleObject progId="Equation.3" shapeId="20483" r:id="rId6"/>
    <oleObject progId="Equation.3" shapeId="20484" r:id="rId7"/>
    <oleObject progId="Equation.3" shapeId="20485" r:id="rId8"/>
    <oleObject progId="Equation.3" shapeId="20486" r:id="rId9"/>
    <oleObject progId="Equation.3" shapeId="20487" r:id="rId10"/>
    <oleObject progId="Equation.3" shapeId="20488" r:id="rId11"/>
    <oleObject progId="Equation.3" shapeId="20489" r:id="rId12"/>
    <oleObject progId="Equation.3" shapeId="20490" r:id="rId13"/>
    <oleObject progId="Equation.3" shapeId="20491" r:id="rId14"/>
    <oleObject progId="Equation.3" shapeId="20492" r:id="rId15"/>
    <oleObject progId="Equation.3" shapeId="20493" r:id="rId16"/>
    <oleObject progId="Equation.3" shapeId="20494" r:id="rId17"/>
    <oleObject progId="Equation.3" shapeId="20495" r:id="rId18"/>
    <oleObject progId="Equation.3" shapeId="20496" r:id="rId19"/>
    <oleObject progId="Equation.3" shapeId="20497" r:id="rId20"/>
    <oleObject progId="Equation.3" shapeId="20498" r:id="rId21"/>
    <oleObject progId="Equation.3" shapeId="20499" r:id="rId22"/>
    <oleObject progId="Equation.3" shapeId="20500" r:id="rId23"/>
    <oleObject progId="Equation.3" shapeId="20501" r:id="rId24"/>
    <oleObject progId="Equation.3" shapeId="20502" r:id="rId25"/>
    <oleObject progId="Equation.3" shapeId="20503" r:id="rId26"/>
    <oleObject progId="Equation.3" shapeId="20504" r:id="rId27"/>
    <oleObject progId="Equation.3" shapeId="20505" r:id="rId28"/>
    <oleObject progId="Equation.3" shapeId="20506" r:id="rId29"/>
    <oleObject progId="Equation.3" shapeId="20507" r:id="rId30"/>
    <oleObject progId="Equation.3" shapeId="20508" r:id="rId31"/>
    <oleObject progId="Equation.3" shapeId="20509" r:id="rId32"/>
    <oleObject progId="Equation.3" shapeId="20510" r:id="rId33"/>
    <oleObject progId="Equation.3" shapeId="20511" r:id="rId34"/>
    <oleObject progId="Equation.3" shapeId="20512" r:id="rId35"/>
    <oleObject progId="Equation.3" shapeId="20513" r:id="rId36"/>
    <oleObject progId="Equation.3" shapeId="20514" r:id="rId37"/>
    <oleObject progId="Equation.3" shapeId="20515" r:id="rId38"/>
    <oleObject progId="Equation.3" shapeId="20516" r:id="rId39"/>
    <oleObject progId="Equation.3" shapeId="20517" r:id="rId40"/>
    <oleObject progId="Equation.3" shapeId="20518" r:id="rId41"/>
    <oleObject progId="Equation.3" shapeId="20519" r:id="rId42"/>
    <oleObject progId="Equation.3" shapeId="20520" r:id="rId43"/>
    <oleObject progId="Equation.3" shapeId="20521" r:id="rId44"/>
    <oleObject progId="Equation.3" shapeId="20522" r:id="rId45"/>
    <oleObject progId="Equation.3" shapeId="20523" r:id="rId46"/>
    <oleObject progId="Equation.3" shapeId="20524" r:id="rId47"/>
    <oleObject progId="Equation.3" shapeId="20525" r:id="rId48"/>
    <oleObject progId="Equation.3" shapeId="20526" r:id="rId49"/>
    <oleObject progId="Equation.3" shapeId="20527" r:id="rId50"/>
    <oleObject progId="Equation.3" shapeId="20528" r:id="rId51"/>
    <oleObject progId="Equation.3" shapeId="20529" r:id="rId52"/>
    <oleObject progId="Equation.3" shapeId="20530" r:id="rId53"/>
    <oleObject progId="Equation.3" shapeId="20531" r:id="rId54"/>
    <oleObject progId="Equation.3" shapeId="20532" r:id="rId55"/>
  </oleObject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zoomScale="80" zoomScaleNormal="80" zoomScaleSheetLayoutView="80" workbookViewId="0">
      <selection activeCell="L38" sqref="L38"/>
    </sheetView>
  </sheetViews>
  <sheetFormatPr defaultRowHeight="15.75"/>
  <cols>
    <col min="1" max="1" width="5.7109375" style="1" customWidth="1"/>
    <col min="2" max="2" width="34.85546875" style="1" customWidth="1"/>
    <col min="3" max="3" width="25.140625" style="1" customWidth="1"/>
    <col min="4" max="4" width="14.140625" style="1" customWidth="1"/>
    <col min="5" max="7" width="12.28515625" style="1" customWidth="1"/>
    <col min="8" max="8" width="35.28515625" style="1" customWidth="1"/>
    <col min="9" max="9" width="28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SUM('дек.прикл.искус. и нар. промыс.'!G54)</f>
        <v>65048.962578947372</v>
      </c>
      <c r="C7" s="118">
        <f>SUM('дек.прикл.искус. и нар. промыс.'!I180)</f>
        <v>62056.134643497302</v>
      </c>
      <c r="D7" s="292">
        <f>SUM(B7:C7)</f>
        <v>127105.09722244467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48" thickBot="1">
      <c r="A16" s="97">
        <v>1</v>
      </c>
      <c r="B16" s="187" t="s">
        <v>185</v>
      </c>
      <c r="C16" s="176" t="s">
        <v>99</v>
      </c>
      <c r="D16" s="72">
        <f>SUM(D7)</f>
        <v>127105.09722244467</v>
      </c>
      <c r="E16" s="73">
        <f>SUM('дек.прикл.искус. и нар. промыс.'!D54)</f>
        <v>65048.962578947372</v>
      </c>
      <c r="F16" s="73">
        <f>SUM('дек.прикл.искус. и нар. промыс.'!B180)</f>
        <v>15957.957610004487</v>
      </c>
      <c r="G16" s="74">
        <f>SUM('дек.прикл.искус. и нар. промыс.'!C180)</f>
        <v>0</v>
      </c>
      <c r="H16" s="64">
        <f>SUM('дек.прикл.искус. и нар. промыс.'!B17)</f>
        <v>20477</v>
      </c>
      <c r="I16" s="64">
        <f>SUM('дек.прикл.искус. и нар. промыс.'!B18)</f>
        <v>21407</v>
      </c>
      <c r="J16" s="65">
        <f>H16/I16</f>
        <v>0.95655626664175275</v>
      </c>
      <c r="K16" s="66">
        <f>F16+G16</f>
        <v>15957.957610004487</v>
      </c>
      <c r="L16" s="67">
        <f>K16/(F16+G16)</f>
        <v>1</v>
      </c>
      <c r="M16" s="131">
        <f>(E16/D16)*J16+(1-(E16/D16)*L16)</f>
        <v>0.97776666831413772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48" thickBot="1">
      <c r="G22" s="97">
        <v>1</v>
      </c>
      <c r="H22" s="223" t="s">
        <v>185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90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203" t="s">
        <v>185</v>
      </c>
      <c r="C28" s="191"/>
      <c r="D28" s="275" t="s">
        <v>99</v>
      </c>
      <c r="E28" s="275"/>
      <c r="F28" s="278">
        <f>SUM(D16)</f>
        <v>127105.09722244467</v>
      </c>
      <c r="G28" s="279"/>
      <c r="H28" s="148">
        <f>SUM(J22)</f>
        <v>1</v>
      </c>
      <c r="I28" s="148">
        <f>SUM(M16)</f>
        <v>0.97776666831413772</v>
      </c>
      <c r="J28" s="149">
        <f>F28*H28*I28</f>
        <v>124279.12743693429</v>
      </c>
      <c r="K28" s="180"/>
      <c r="L28" s="34"/>
    </row>
    <row r="31" spans="1:13" ht="33" customHeight="1">
      <c r="G31" s="274" t="s">
        <v>185</v>
      </c>
      <c r="H31" s="274"/>
      <c r="I31" s="274"/>
      <c r="J31" s="192">
        <f>J28*'дек.прикл.искус. и нар. промыс.'!B16</f>
        <v>2361303.4213017514</v>
      </c>
      <c r="K31" s="34"/>
      <c r="L31" s="34"/>
    </row>
    <row r="35" ht="36.75" customHeight="1"/>
  </sheetData>
  <mergeCells count="25">
    <mergeCell ref="A11:M11"/>
    <mergeCell ref="A1:J1"/>
    <mergeCell ref="D5:E5"/>
    <mergeCell ref="D6:E6"/>
    <mergeCell ref="D7:E7"/>
    <mergeCell ref="A9:M9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G31:I31"/>
    <mergeCell ref="A24:M24"/>
    <mergeCell ref="D28:E28"/>
    <mergeCell ref="F28:G28"/>
    <mergeCell ref="D27:E27"/>
    <mergeCell ref="F27:G27"/>
    <mergeCell ref="D26:E26"/>
    <mergeCell ref="F26:G26"/>
  </mergeCells>
  <printOptions horizontalCentered="1"/>
  <pageMargins left="0.39370078740157483" right="0.39370078740157483" top="0.39370078740157483" bottom="0.39370078740157483" header="0" footer="0"/>
  <pageSetup paperSize="9" scale="49" orientation="landscape" verticalDpi="0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5" r:id="rId10"/>
  </oleObject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O192"/>
  <sheetViews>
    <sheetView view="pageBreakPreview" topLeftCell="A52" zoomScale="80" zoomScaleSheetLayoutView="80" workbookViewId="0">
      <selection activeCell="O31" sqref="O31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4.7109375" style="1" customWidth="1"/>
    <col min="14" max="14" width="13.140625" style="1" customWidth="1"/>
    <col min="15" max="15" width="14.28515625" style="1" customWidth="1"/>
    <col min="16" max="16384" width="9.140625" style="1"/>
  </cols>
  <sheetData>
    <row r="1" spans="1:12" s="211" customFormat="1">
      <c r="I1" s="211" t="s">
        <v>213</v>
      </c>
    </row>
    <row r="2" spans="1:12" s="211" customFormat="1" ht="52.5" customHeight="1">
      <c r="I2" s="211" t="s">
        <v>214</v>
      </c>
    </row>
    <row r="3" spans="1:12" s="211" customFormat="1"/>
    <row r="4" spans="1:12" s="211" customFormat="1">
      <c r="I4" s="213"/>
      <c r="J4" s="211" t="s">
        <v>215</v>
      </c>
    </row>
    <row r="5" spans="1:12" s="211" customFormat="1"/>
    <row r="6" spans="1:12" s="211" customFormat="1">
      <c r="I6" s="219" t="s">
        <v>221</v>
      </c>
    </row>
    <row r="7" spans="1:12" s="211" customFormat="1"/>
    <row r="8" spans="1:12" ht="15.75" customHeight="1">
      <c r="A8" s="261" t="s">
        <v>216</v>
      </c>
      <c r="B8" s="261"/>
      <c r="C8" s="261"/>
      <c r="D8" s="261"/>
      <c r="E8" s="261"/>
      <c r="F8" s="261"/>
      <c r="G8" s="261"/>
      <c r="H8" s="261"/>
      <c r="I8" s="261"/>
      <c r="J8" s="2"/>
      <c r="K8" s="2"/>
      <c r="L8" s="2"/>
    </row>
    <row r="9" spans="1:12" ht="45.75" customHeight="1">
      <c r="A9" s="263" t="s">
        <v>198</v>
      </c>
      <c r="B9" s="263"/>
      <c r="C9" s="263"/>
      <c r="D9" s="263"/>
      <c r="E9" s="263"/>
      <c r="F9" s="263"/>
      <c r="G9" s="263"/>
      <c r="H9" s="263"/>
      <c r="I9" s="263"/>
      <c r="J9" s="4"/>
      <c r="K9" s="4"/>
      <c r="L9" s="4"/>
    </row>
    <row r="10" spans="1:12">
      <c r="A10" s="262" t="s">
        <v>0</v>
      </c>
      <c r="B10" s="262"/>
      <c r="C10" s="262"/>
      <c r="D10" s="262"/>
      <c r="E10" s="262"/>
      <c r="F10" s="262"/>
      <c r="G10" s="262"/>
      <c r="H10" s="262"/>
      <c r="I10" s="262"/>
      <c r="J10" s="3"/>
      <c r="K10" s="3"/>
      <c r="L10" s="3"/>
    </row>
    <row r="12" spans="1:12">
      <c r="A12" s="232" t="s">
        <v>15</v>
      </c>
      <c r="B12" s="232"/>
      <c r="C12" s="232"/>
      <c r="D12" s="232"/>
      <c r="E12" s="232"/>
      <c r="F12" s="232"/>
      <c r="G12" s="232"/>
      <c r="H12" s="232"/>
      <c r="I12" s="232"/>
    </row>
    <row r="14" spans="1:12">
      <c r="A14" s="247" t="s">
        <v>16</v>
      </c>
      <c r="B14" s="247"/>
      <c r="C14" s="247"/>
      <c r="D14" s="247"/>
      <c r="E14" s="247"/>
      <c r="F14" s="247"/>
      <c r="G14" s="247"/>
      <c r="H14" s="247"/>
      <c r="I14" s="247"/>
    </row>
    <row r="16" spans="1:12">
      <c r="B16" s="44">
        <v>21</v>
      </c>
      <c r="C16" s="259" t="s">
        <v>164</v>
      </c>
      <c r="D16" s="259"/>
      <c r="E16" s="259"/>
      <c r="F16" s="259"/>
      <c r="G16" s="259"/>
      <c r="H16" s="259"/>
      <c r="I16" s="259"/>
    </row>
    <row r="17" spans="1:9" ht="31.5" customHeight="1">
      <c r="B17" s="45">
        <v>20477</v>
      </c>
      <c r="C17" s="259" t="s">
        <v>217</v>
      </c>
      <c r="D17" s="259"/>
      <c r="E17" s="259"/>
      <c r="F17" s="259"/>
      <c r="G17" s="259"/>
      <c r="H17" s="259"/>
      <c r="I17" s="259"/>
    </row>
    <row r="18" spans="1:9" ht="31.5" customHeight="1">
      <c r="B18" s="45">
        <v>21407</v>
      </c>
      <c r="C18" s="259" t="s">
        <v>102</v>
      </c>
      <c r="D18" s="259"/>
      <c r="E18" s="259"/>
      <c r="F18" s="259"/>
      <c r="G18" s="259"/>
      <c r="H18" s="259"/>
      <c r="I18" s="259"/>
    </row>
    <row r="19" spans="1:9" ht="31.5" customHeight="1">
      <c r="B19" s="222">
        <f>SUM(C28)</f>
        <v>1737</v>
      </c>
      <c r="C19" s="259" t="s">
        <v>212</v>
      </c>
      <c r="D19" s="259"/>
      <c r="E19" s="259"/>
      <c r="F19" s="259"/>
      <c r="G19" s="259"/>
      <c r="H19" s="259"/>
      <c r="I19" s="259"/>
    </row>
    <row r="20" spans="1:9" ht="31.5" customHeight="1">
      <c r="B20" s="123">
        <f>E30</f>
        <v>82.714285714285708</v>
      </c>
      <c r="C20" s="259" t="s">
        <v>109</v>
      </c>
      <c r="D20" s="259"/>
      <c r="E20" s="259"/>
      <c r="F20" s="259"/>
      <c r="G20" s="259"/>
      <c r="H20" s="259"/>
      <c r="I20" s="259"/>
    </row>
    <row r="21" spans="1:9">
      <c r="B21" s="9"/>
      <c r="C21" s="155"/>
      <c r="D21" s="155"/>
      <c r="E21" s="155"/>
      <c r="F21" s="155"/>
      <c r="G21" s="155"/>
      <c r="H21" s="155"/>
      <c r="I21" s="155"/>
    </row>
    <row r="22" spans="1:9">
      <c r="A22" s="232" t="s">
        <v>31</v>
      </c>
      <c r="B22" s="232"/>
      <c r="C22" s="232"/>
      <c r="D22" s="232"/>
      <c r="E22" s="232"/>
      <c r="F22" s="232"/>
      <c r="G22" s="232"/>
      <c r="H22" s="232"/>
      <c r="I22" s="232"/>
    </row>
    <row r="23" spans="1:9">
      <c r="A23" s="260" t="s">
        <v>17</v>
      </c>
      <c r="B23" s="260"/>
      <c r="C23" s="260"/>
      <c r="D23" s="260"/>
      <c r="E23" s="260"/>
      <c r="F23" s="260"/>
      <c r="G23" s="260"/>
      <c r="H23" s="260"/>
      <c r="I23" s="260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74" t="s">
        <v>202</v>
      </c>
      <c r="C25" s="156" t="s">
        <v>3</v>
      </c>
      <c r="D25" s="156" t="s">
        <v>4</v>
      </c>
      <c r="E25" s="264" t="s">
        <v>5</v>
      </c>
      <c r="F25" s="264"/>
      <c r="G25" s="156" t="s">
        <v>6</v>
      </c>
      <c r="H25" s="156" t="s">
        <v>7</v>
      </c>
      <c r="I25" s="15" t="s">
        <v>8</v>
      </c>
    </row>
    <row r="26" spans="1:9" ht="16.5" thickBot="1">
      <c r="A26" s="16">
        <v>1</v>
      </c>
      <c r="B26" s="157">
        <v>2</v>
      </c>
      <c r="C26" s="157">
        <v>3</v>
      </c>
      <c r="D26" s="157">
        <v>4</v>
      </c>
      <c r="E26" s="265" t="s">
        <v>19</v>
      </c>
      <c r="F26" s="265"/>
      <c r="G26" s="157">
        <v>6</v>
      </c>
      <c r="H26" s="157" t="s">
        <v>9</v>
      </c>
      <c r="I26" s="18">
        <v>8</v>
      </c>
    </row>
    <row r="27" spans="1:9" ht="16.5" thickBot="1">
      <c r="A27" s="266" t="s">
        <v>21</v>
      </c>
      <c r="B27" s="267"/>
      <c r="C27" s="267"/>
      <c r="D27" s="267"/>
      <c r="E27" s="267"/>
      <c r="F27" s="267"/>
      <c r="G27" s="267"/>
      <c r="H27" s="267"/>
      <c r="I27" s="268"/>
    </row>
    <row r="28" spans="1:9" ht="129.75" customHeight="1" thickBot="1">
      <c r="A28" s="27">
        <v>1</v>
      </c>
      <c r="B28" s="186" t="s">
        <v>186</v>
      </c>
      <c r="C28" s="124">
        <v>1737</v>
      </c>
      <c r="D28" s="30">
        <f>B16</f>
        <v>21</v>
      </c>
      <c r="E28" s="241">
        <f>C28/D28</f>
        <v>82.714285714285708</v>
      </c>
      <c r="F28" s="242"/>
      <c r="G28" s="212">
        <f>B17*10*1.302/1680</f>
        <v>158.69675000000001</v>
      </c>
      <c r="H28" s="20">
        <f>E28*G28</f>
        <v>13126.488321428571</v>
      </c>
      <c r="I28" s="235" t="s">
        <v>205</v>
      </c>
    </row>
    <row r="29" spans="1:9" ht="31.5" customHeight="1" thickBot="1">
      <c r="A29" s="239" t="s">
        <v>23</v>
      </c>
      <c r="B29" s="240"/>
      <c r="C29" s="240"/>
      <c r="D29" s="240"/>
      <c r="E29" s="240"/>
      <c r="F29" s="240"/>
      <c r="G29" s="33"/>
      <c r="H29" s="23">
        <f>SUM(H28:H28)</f>
        <v>13126.488321428571</v>
      </c>
      <c r="I29" s="236"/>
    </row>
    <row r="30" spans="1:9" ht="16.5" thickBot="1">
      <c r="A30" s="269" t="s">
        <v>20</v>
      </c>
      <c r="B30" s="270"/>
      <c r="C30" s="270"/>
      <c r="D30" s="271"/>
      <c r="E30" s="233">
        <f>SUM(E28:F28)</f>
        <v>82.714285714285708</v>
      </c>
      <c r="F30" s="234"/>
      <c r="G30" s="234"/>
      <c r="H30" s="234"/>
      <c r="I30" s="237"/>
    </row>
    <row r="31" spans="1:9">
      <c r="A31" s="10"/>
      <c r="B31" s="10"/>
      <c r="C31" s="10"/>
      <c r="D31" s="10"/>
      <c r="E31" s="11"/>
      <c r="F31" s="11"/>
      <c r="G31" s="10"/>
      <c r="H31" s="10"/>
      <c r="I31" s="10"/>
    </row>
    <row r="32" spans="1:9">
      <c r="A32" s="260" t="s">
        <v>18</v>
      </c>
      <c r="B32" s="260"/>
      <c r="C32" s="260"/>
      <c r="D32" s="260"/>
      <c r="E32" s="260"/>
      <c r="F32" s="260"/>
      <c r="G32" s="260"/>
      <c r="H32" s="260"/>
      <c r="I32" s="260"/>
    </row>
    <row r="33" spans="1:9" ht="16.5" thickBot="1"/>
    <row r="34" spans="1:9" ht="79.5" thickBot="1">
      <c r="A34" s="12" t="s">
        <v>1</v>
      </c>
      <c r="B34" s="156" t="s">
        <v>27</v>
      </c>
      <c r="C34" s="156" t="s">
        <v>10</v>
      </c>
      <c r="D34" s="156" t="s">
        <v>4</v>
      </c>
      <c r="E34" s="156" t="s">
        <v>11</v>
      </c>
      <c r="F34" s="156" t="s">
        <v>12</v>
      </c>
      <c r="G34" s="156" t="s">
        <v>13</v>
      </c>
      <c r="H34" s="156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48" t="s">
        <v>22</v>
      </c>
      <c r="B36" s="249"/>
      <c r="C36" s="249"/>
      <c r="D36" s="249"/>
      <c r="E36" s="249"/>
      <c r="F36" s="249"/>
      <c r="G36" s="249"/>
      <c r="H36" s="249"/>
      <c r="I36" s="250"/>
    </row>
    <row r="37" spans="1:9" ht="57" customHeight="1" thickBot="1">
      <c r="A37" s="28" t="s">
        <v>166</v>
      </c>
      <c r="B37" s="29" t="s">
        <v>166</v>
      </c>
      <c r="C37" s="125">
        <v>0</v>
      </c>
      <c r="D37" s="31">
        <f>B16</f>
        <v>21</v>
      </c>
      <c r="E37" s="32">
        <f>C37/D37</f>
        <v>0</v>
      </c>
      <c r="F37" s="125">
        <v>0</v>
      </c>
      <c r="G37" s="126">
        <v>0</v>
      </c>
      <c r="H37" s="21">
        <v>0</v>
      </c>
      <c r="I37" s="238" t="s">
        <v>24</v>
      </c>
    </row>
    <row r="38" spans="1:9" ht="32.25" customHeight="1" thickBot="1">
      <c r="A38" s="239" t="s">
        <v>28</v>
      </c>
      <c r="B38" s="240"/>
      <c r="C38" s="240"/>
      <c r="D38" s="240"/>
      <c r="E38" s="240"/>
      <c r="F38" s="243"/>
      <c r="G38" s="22"/>
      <c r="H38" s="23">
        <f>SUM(H37:H37)</f>
        <v>0</v>
      </c>
      <c r="I38" s="237"/>
    </row>
    <row r="40" spans="1:9">
      <c r="A40" s="247" t="s">
        <v>25</v>
      </c>
      <c r="B40" s="247"/>
      <c r="C40" s="247"/>
      <c r="D40" s="247"/>
      <c r="E40" s="247"/>
      <c r="F40" s="247"/>
      <c r="G40" s="247"/>
      <c r="H40" s="247"/>
      <c r="I40" s="247"/>
    </row>
    <row r="41" spans="1:9" ht="16.5" thickBot="1"/>
    <row r="42" spans="1:9" ht="79.5" thickBot="1">
      <c r="A42" s="12" t="s">
        <v>1</v>
      </c>
      <c r="B42" s="156" t="s">
        <v>27</v>
      </c>
      <c r="C42" s="156" t="s">
        <v>10</v>
      </c>
      <c r="D42" s="156" t="s">
        <v>4</v>
      </c>
      <c r="E42" s="156" t="s">
        <v>11</v>
      </c>
      <c r="F42" s="156" t="s">
        <v>12</v>
      </c>
      <c r="G42" s="156" t="s">
        <v>13</v>
      </c>
      <c r="H42" s="156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48" t="s">
        <v>26</v>
      </c>
      <c r="B44" s="249"/>
      <c r="C44" s="249"/>
      <c r="D44" s="249"/>
      <c r="E44" s="249"/>
      <c r="F44" s="249"/>
      <c r="G44" s="249"/>
      <c r="H44" s="249"/>
      <c r="I44" s="250"/>
    </row>
    <row r="45" spans="1:9" ht="56.25" customHeight="1" thickBot="1">
      <c r="A45" s="28" t="s">
        <v>166</v>
      </c>
      <c r="B45" s="29" t="s">
        <v>166</v>
      </c>
      <c r="C45" s="125">
        <v>0</v>
      </c>
      <c r="D45" s="31">
        <f>SUM(B16)</f>
        <v>21</v>
      </c>
      <c r="E45" s="32">
        <f>C45/D45</f>
        <v>0</v>
      </c>
      <c r="F45" s="125">
        <v>0</v>
      </c>
      <c r="G45" s="126">
        <v>0</v>
      </c>
      <c r="H45" s="21">
        <v>0</v>
      </c>
      <c r="I45" s="238" t="s">
        <v>24</v>
      </c>
    </row>
    <row r="46" spans="1:9" ht="31.5" customHeight="1" thickBot="1">
      <c r="A46" s="239" t="s">
        <v>29</v>
      </c>
      <c r="B46" s="240"/>
      <c r="C46" s="240"/>
      <c r="D46" s="240"/>
      <c r="E46" s="240"/>
      <c r="F46" s="243"/>
      <c r="G46" s="22"/>
      <c r="H46" s="23">
        <f>SUM(H45:H45)</f>
        <v>0</v>
      </c>
      <c r="I46" s="237"/>
    </row>
    <row r="48" spans="1:9">
      <c r="A48" s="247" t="s">
        <v>30</v>
      </c>
      <c r="B48" s="247"/>
      <c r="C48" s="247"/>
      <c r="D48" s="247"/>
      <c r="E48" s="247"/>
      <c r="F48" s="247"/>
      <c r="G48" s="247"/>
      <c r="H48" s="247"/>
      <c r="I48" s="247"/>
    </row>
    <row r="50" spans="1:12" ht="21.75" customHeight="1">
      <c r="B50"/>
      <c r="C50" s="35"/>
      <c r="D50" s="34"/>
      <c r="E50" s="34"/>
      <c r="F50" s="34"/>
      <c r="H50" s="34"/>
      <c r="I50" s="155"/>
    </row>
    <row r="51" spans="1:12" ht="16.5" thickBot="1">
      <c r="B51"/>
      <c r="C51" s="35"/>
      <c r="D51" s="34"/>
      <c r="E51" s="34"/>
      <c r="F51" s="34"/>
      <c r="H51" s="34"/>
      <c r="I51" s="155"/>
    </row>
    <row r="52" spans="1:12">
      <c r="A52" s="83"/>
      <c r="B52" s="84"/>
      <c r="D52" s="244" t="s">
        <v>95</v>
      </c>
      <c r="E52" s="245"/>
      <c r="F52" s="246"/>
      <c r="G52" s="87" t="s">
        <v>96</v>
      </c>
      <c r="H52" s="34"/>
      <c r="I52" s="155"/>
    </row>
    <row r="53" spans="1:12" ht="31.5" customHeight="1">
      <c r="A53" s="83"/>
      <c r="B53" s="84"/>
      <c r="D53" s="82"/>
      <c r="E53" s="78"/>
      <c r="F53" s="79"/>
      <c r="G53" s="86"/>
      <c r="H53" s="34"/>
      <c r="I53" s="155"/>
    </row>
    <row r="54" spans="1:12" ht="16.5" thickBot="1">
      <c r="A54" s="80"/>
      <c r="B54" s="81"/>
      <c r="D54" s="109">
        <f>SUM(H29)</f>
        <v>13126.488321428571</v>
      </c>
      <c r="E54" s="110">
        <f>SUM(H38)</f>
        <v>0</v>
      </c>
      <c r="F54" s="111">
        <f>SUM(H46)</f>
        <v>0</v>
      </c>
      <c r="G54" s="111">
        <f>SUM(D54:F54)</f>
        <v>13126.488321428571</v>
      </c>
      <c r="H54" s="34"/>
      <c r="I54" s="155"/>
    </row>
    <row r="55" spans="1:12">
      <c r="B55"/>
      <c r="C55" s="35"/>
      <c r="D55" s="34"/>
      <c r="E55" s="34"/>
      <c r="F55" s="34"/>
      <c r="H55" s="34"/>
      <c r="I55" s="155"/>
    </row>
    <row r="56" spans="1:12" ht="31.5" customHeight="1">
      <c r="A56" s="232" t="s">
        <v>32</v>
      </c>
      <c r="B56" s="232"/>
      <c r="C56" s="232"/>
      <c r="D56" s="232"/>
      <c r="E56" s="232"/>
      <c r="F56" s="232"/>
      <c r="G56" s="232"/>
      <c r="H56" s="232"/>
      <c r="I56" s="232"/>
    </row>
    <row r="58" spans="1:12">
      <c r="A58" s="254" t="s">
        <v>33</v>
      </c>
      <c r="B58" s="254"/>
      <c r="C58" s="254"/>
      <c r="D58" s="254"/>
      <c r="E58" s="254"/>
      <c r="F58" s="254"/>
      <c r="G58" s="254"/>
      <c r="H58" s="254"/>
      <c r="I58" s="254"/>
    </row>
    <row r="59" spans="1:12" ht="16.5" thickBot="1"/>
    <row r="60" spans="1:12" ht="16.5" hidden="1" thickBot="1"/>
    <row r="61" spans="1:12" ht="92.25" customHeight="1">
      <c r="A61" s="36" t="s">
        <v>1</v>
      </c>
      <c r="B61" s="158" t="s">
        <v>34</v>
      </c>
      <c r="C61" s="158" t="s">
        <v>35</v>
      </c>
      <c r="D61" s="158" t="s">
        <v>36</v>
      </c>
      <c r="E61" s="158" t="s">
        <v>37</v>
      </c>
      <c r="F61" s="158" t="s">
        <v>38</v>
      </c>
      <c r="G61" s="158" t="s">
        <v>39</v>
      </c>
      <c r="H61" s="158" t="s">
        <v>40</v>
      </c>
      <c r="I61" s="38" t="s">
        <v>41</v>
      </c>
    </row>
    <row r="62" spans="1:12" ht="16.5" thickBot="1">
      <c r="A62" s="39">
        <v>1</v>
      </c>
      <c r="B62" s="40">
        <v>1</v>
      </c>
      <c r="C62" s="40">
        <v>2</v>
      </c>
      <c r="D62" s="40">
        <v>3</v>
      </c>
      <c r="E62" s="40">
        <v>4</v>
      </c>
      <c r="F62" s="40">
        <v>5</v>
      </c>
      <c r="G62" s="40" t="s">
        <v>42</v>
      </c>
      <c r="H62" s="40">
        <v>7</v>
      </c>
      <c r="I62" s="41" t="s">
        <v>43</v>
      </c>
    </row>
    <row r="63" spans="1:12">
      <c r="A63" s="255" t="s">
        <v>44</v>
      </c>
      <c r="B63" s="256"/>
      <c r="C63" s="256"/>
      <c r="D63" s="256"/>
      <c r="E63" s="256"/>
      <c r="F63" s="256"/>
      <c r="G63" s="256"/>
      <c r="H63" s="256"/>
      <c r="I63" s="257"/>
    </row>
    <row r="64" spans="1:12">
      <c r="A64" s="6">
        <v>1</v>
      </c>
      <c r="B64" s="48" t="s">
        <v>51</v>
      </c>
      <c r="C64" s="7" t="s">
        <v>47</v>
      </c>
      <c r="D64" s="125">
        <v>22670.025188916876</v>
      </c>
      <c r="E64" s="19">
        <f>SUM(B19)</f>
        <v>1737</v>
      </c>
      <c r="F64" s="21">
        <f>SUM(B20)</f>
        <v>82.714285714285708</v>
      </c>
      <c r="G64" s="217">
        <f t="shared" ref="G64:G69" si="0">D64*F64/E64</f>
        <v>1079.5250089960416</v>
      </c>
      <c r="H64" s="126">
        <v>3.97</v>
      </c>
      <c r="I64" s="112">
        <f t="shared" ref="I64:I69" si="1">G64*H64</f>
        <v>4285.7142857142853</v>
      </c>
      <c r="L64" s="34">
        <f>D64*H64</f>
        <v>90000</v>
      </c>
    </row>
    <row r="65" spans="1:14">
      <c r="A65" s="6">
        <v>2</v>
      </c>
      <c r="B65" s="48" t="s">
        <v>52</v>
      </c>
      <c r="C65" s="7" t="s">
        <v>48</v>
      </c>
      <c r="D65" s="168">
        <v>22.605</v>
      </c>
      <c r="E65" s="19">
        <f>SUM(B19)</f>
        <v>1737</v>
      </c>
      <c r="F65" s="21">
        <f>SUM(B20)</f>
        <v>82.714285714285708</v>
      </c>
      <c r="G65" s="217">
        <f t="shared" si="0"/>
        <v>1.0764285714285713</v>
      </c>
      <c r="H65" s="138">
        <v>1790.17</v>
      </c>
      <c r="I65" s="112">
        <f t="shared" si="1"/>
        <v>1926.9901357142855</v>
      </c>
      <c r="L65" s="34">
        <f t="shared" ref="L65:L69" si="2">D65*H65</f>
        <v>40466.792850000005</v>
      </c>
    </row>
    <row r="66" spans="1:14">
      <c r="A66" s="6">
        <v>3</v>
      </c>
      <c r="B66" s="48" t="s">
        <v>45</v>
      </c>
      <c r="C66" s="7" t="s">
        <v>49</v>
      </c>
      <c r="D66" s="125">
        <v>1018</v>
      </c>
      <c r="E66" s="19">
        <f>SUM(B19)</f>
        <v>1737</v>
      </c>
      <c r="F66" s="21">
        <f>SUM(B20)</f>
        <v>82.714285714285708</v>
      </c>
      <c r="G66" s="217">
        <f t="shared" si="0"/>
        <v>48.476190476190474</v>
      </c>
      <c r="H66" s="126">
        <v>23.97</v>
      </c>
      <c r="I66" s="112">
        <f t="shared" si="1"/>
        <v>1161.9742857142855</v>
      </c>
      <c r="L66" s="34">
        <f t="shared" si="2"/>
        <v>24401.46</v>
      </c>
    </row>
    <row r="67" spans="1:14">
      <c r="A67" s="42">
        <v>4</v>
      </c>
      <c r="B67" s="49" t="s">
        <v>50</v>
      </c>
      <c r="C67" s="43" t="s">
        <v>49</v>
      </c>
      <c r="D67" s="128">
        <v>260.73</v>
      </c>
      <c r="E67" s="46">
        <f>SUM(B19)</f>
        <v>1737</v>
      </c>
      <c r="F67" s="47">
        <f>SUM(B20)</f>
        <v>82.714285714285708</v>
      </c>
      <c r="G67" s="218">
        <f t="shared" si="0"/>
        <v>12.415714285714285</v>
      </c>
      <c r="H67" s="128">
        <v>101.12</v>
      </c>
      <c r="I67" s="113">
        <f t="shared" si="1"/>
        <v>1255.4770285714285</v>
      </c>
      <c r="L67" s="34">
        <f t="shared" si="2"/>
        <v>26365.017600000003</v>
      </c>
    </row>
    <row r="68" spans="1:14">
      <c r="A68" s="6">
        <v>5</v>
      </c>
      <c r="B68" s="48" t="s">
        <v>46</v>
      </c>
      <c r="C68" s="7" t="s">
        <v>49</v>
      </c>
      <c r="D68" s="125">
        <v>834</v>
      </c>
      <c r="E68" s="19">
        <f>SUM(B19)</f>
        <v>1737</v>
      </c>
      <c r="F68" s="21">
        <f>SUM(B20)</f>
        <v>82.714285714285708</v>
      </c>
      <c r="G68" s="217">
        <f t="shared" si="0"/>
        <v>39.714285714285708</v>
      </c>
      <c r="H68" s="126">
        <v>15.44</v>
      </c>
      <c r="I68" s="112">
        <f t="shared" si="1"/>
        <v>613.18857142857132</v>
      </c>
      <c r="L68" s="34">
        <f t="shared" si="2"/>
        <v>12876.96</v>
      </c>
    </row>
    <row r="69" spans="1:14" ht="16.5" thickBot="1">
      <c r="A69" s="42">
        <v>6</v>
      </c>
      <c r="B69" s="49" t="s">
        <v>110</v>
      </c>
      <c r="C69" s="43" t="s">
        <v>49</v>
      </c>
      <c r="D69" s="127">
        <v>17825.223678123886</v>
      </c>
      <c r="E69" s="46">
        <f>SUM(B19)</f>
        <v>1737</v>
      </c>
      <c r="F69" s="47">
        <f>SUM(B20)</f>
        <v>82.714285714285708</v>
      </c>
      <c r="G69" s="218">
        <f t="shared" si="0"/>
        <v>848.82017514875645</v>
      </c>
      <c r="H69" s="128">
        <v>6.12</v>
      </c>
      <c r="I69" s="113">
        <f t="shared" si="1"/>
        <v>5194.7794719103895</v>
      </c>
      <c r="L69" s="34">
        <f t="shared" si="2"/>
        <v>109090.36891011818</v>
      </c>
      <c r="M69" s="34">
        <f>1200000/H69</f>
        <v>196078.43137254901</v>
      </c>
      <c r="N69" s="1">
        <f>M69/11</f>
        <v>17825.311942959001</v>
      </c>
    </row>
    <row r="70" spans="1:14" ht="31.5" customHeight="1" thickBot="1">
      <c r="A70" s="239" t="s">
        <v>59</v>
      </c>
      <c r="B70" s="240"/>
      <c r="C70" s="240"/>
      <c r="D70" s="240"/>
      <c r="E70" s="240"/>
      <c r="F70" s="240"/>
      <c r="G70" s="243"/>
      <c r="H70" s="23"/>
      <c r="I70" s="114">
        <f>SUM(I64:I69)</f>
        <v>14438.123779053245</v>
      </c>
    </row>
    <row r="72" spans="1:14">
      <c r="A72" s="247" t="s">
        <v>53</v>
      </c>
      <c r="B72" s="247"/>
      <c r="C72" s="247"/>
      <c r="D72" s="247"/>
      <c r="E72" s="247"/>
      <c r="F72" s="247"/>
      <c r="G72" s="247"/>
      <c r="H72" s="247"/>
      <c r="I72" s="247"/>
    </row>
    <row r="73" spans="1:14" ht="16.5" thickBot="1"/>
    <row r="74" spans="1:14" ht="83.25" customHeight="1">
      <c r="A74" s="36" t="s">
        <v>1</v>
      </c>
      <c r="B74" s="158" t="s">
        <v>34</v>
      </c>
      <c r="C74" s="158" t="s">
        <v>35</v>
      </c>
      <c r="D74" s="158" t="s">
        <v>36</v>
      </c>
      <c r="E74" s="158" t="s">
        <v>37</v>
      </c>
      <c r="F74" s="158" t="s">
        <v>38</v>
      </c>
      <c r="G74" s="158" t="s">
        <v>39</v>
      </c>
      <c r="H74" s="158" t="s">
        <v>40</v>
      </c>
      <c r="I74" s="38" t="s">
        <v>41</v>
      </c>
    </row>
    <row r="75" spans="1:14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42</v>
      </c>
      <c r="H75" s="40">
        <v>7</v>
      </c>
      <c r="I75" s="41" t="s">
        <v>43</v>
      </c>
    </row>
    <row r="76" spans="1:14">
      <c r="A76" s="251" t="s">
        <v>54</v>
      </c>
      <c r="B76" s="252"/>
      <c r="C76" s="252"/>
      <c r="D76" s="252"/>
      <c r="E76" s="252"/>
      <c r="F76" s="252"/>
      <c r="G76" s="252"/>
      <c r="H76" s="252"/>
      <c r="I76" s="253"/>
    </row>
    <row r="77" spans="1:14" ht="16.5" thickBot="1">
      <c r="A77" s="6" t="s">
        <v>166</v>
      </c>
      <c r="B77" s="50" t="s">
        <v>166</v>
      </c>
      <c r="C77" s="29" t="s">
        <v>166</v>
      </c>
      <c r="D77" s="125">
        <v>0</v>
      </c>
      <c r="E77" s="19">
        <f>SUM(B19)</f>
        <v>1737</v>
      </c>
      <c r="F77" s="21">
        <f>SUM(B20)</f>
        <v>82.714285714285708</v>
      </c>
      <c r="G77" s="7">
        <f>D77*F77/E77</f>
        <v>0</v>
      </c>
      <c r="H77" s="126">
        <v>0</v>
      </c>
      <c r="I77" s="112">
        <f>G77*H77</f>
        <v>0</v>
      </c>
    </row>
    <row r="78" spans="1:14" ht="31.5" customHeight="1" thickBot="1">
      <c r="A78" s="239" t="s">
        <v>60</v>
      </c>
      <c r="B78" s="240"/>
      <c r="C78" s="240"/>
      <c r="D78" s="240"/>
      <c r="E78" s="240"/>
      <c r="F78" s="240"/>
      <c r="G78" s="243"/>
      <c r="H78" s="23"/>
      <c r="I78" s="114">
        <f>SUM(I77:I77)</f>
        <v>0</v>
      </c>
    </row>
    <row r="80" spans="1:14">
      <c r="A80" s="247" t="s">
        <v>55</v>
      </c>
      <c r="B80" s="247"/>
      <c r="C80" s="247"/>
      <c r="D80" s="247"/>
      <c r="E80" s="247"/>
      <c r="F80" s="247"/>
      <c r="G80" s="247"/>
      <c r="H80" s="247"/>
      <c r="I80" s="247"/>
    </row>
    <row r="81" spans="1:10" ht="16.5" thickBot="1"/>
    <row r="82" spans="1:10" ht="82.5" customHeight="1">
      <c r="A82" s="36" t="s">
        <v>1</v>
      </c>
      <c r="B82" s="158" t="s">
        <v>34</v>
      </c>
      <c r="C82" s="158" t="s">
        <v>35</v>
      </c>
      <c r="D82" s="158" t="s">
        <v>36</v>
      </c>
      <c r="E82" s="210" t="s">
        <v>37</v>
      </c>
      <c r="F82" s="158" t="s">
        <v>38</v>
      </c>
      <c r="G82" s="158" t="s">
        <v>39</v>
      </c>
      <c r="H82" s="158" t="s">
        <v>40</v>
      </c>
      <c r="I82" s="38" t="s">
        <v>41</v>
      </c>
    </row>
    <row r="83" spans="1:10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0">
      <c r="A84" s="251" t="s">
        <v>56</v>
      </c>
      <c r="B84" s="252"/>
      <c r="C84" s="252"/>
      <c r="D84" s="252"/>
      <c r="E84" s="252"/>
      <c r="F84" s="252"/>
      <c r="G84" s="252"/>
      <c r="H84" s="252"/>
      <c r="I84" s="253"/>
    </row>
    <row r="85" spans="1:10" ht="16.5" thickBot="1">
      <c r="A85" s="6" t="s">
        <v>166</v>
      </c>
      <c r="B85" s="51" t="s">
        <v>166</v>
      </c>
      <c r="C85" s="29" t="s">
        <v>166</v>
      </c>
      <c r="D85" s="29">
        <v>0</v>
      </c>
      <c r="E85" s="19">
        <f>SUM(B19)</f>
        <v>1737</v>
      </c>
      <c r="F85" s="21">
        <f>SUM(B20)</f>
        <v>82.714285714285708</v>
      </c>
      <c r="G85" s="7">
        <f>D85*F85/E85</f>
        <v>0</v>
      </c>
      <c r="H85" s="29">
        <v>0</v>
      </c>
      <c r="I85" s="112">
        <f>G85*H85</f>
        <v>0</v>
      </c>
    </row>
    <row r="86" spans="1:10" ht="31.5" customHeight="1" thickBot="1">
      <c r="A86" s="239" t="s">
        <v>61</v>
      </c>
      <c r="B86" s="240"/>
      <c r="C86" s="240"/>
      <c r="D86" s="240"/>
      <c r="E86" s="240"/>
      <c r="F86" s="240"/>
      <c r="G86" s="243"/>
      <c r="H86" s="23"/>
      <c r="I86" s="114">
        <f>SUM(I85:I85)</f>
        <v>0</v>
      </c>
    </row>
    <row r="88" spans="1:10">
      <c r="A88" s="247" t="s">
        <v>57</v>
      </c>
      <c r="B88" s="247"/>
      <c r="C88" s="247"/>
      <c r="D88" s="247"/>
      <c r="E88" s="247"/>
      <c r="F88" s="247"/>
      <c r="G88" s="247"/>
      <c r="H88" s="247"/>
      <c r="I88" s="247"/>
    </row>
    <row r="89" spans="1:10" ht="16.5" thickBot="1"/>
    <row r="90" spans="1:10" ht="90.75" customHeight="1">
      <c r="A90" s="36" t="s">
        <v>1</v>
      </c>
      <c r="B90" s="158" t="s">
        <v>34</v>
      </c>
      <c r="C90" s="158" t="s">
        <v>35</v>
      </c>
      <c r="D90" s="158" t="s">
        <v>36</v>
      </c>
      <c r="E90" s="158" t="s">
        <v>37</v>
      </c>
      <c r="F90" s="158" t="s">
        <v>38</v>
      </c>
      <c r="G90" s="158" t="s">
        <v>39</v>
      </c>
      <c r="H90" s="158" t="s">
        <v>40</v>
      </c>
      <c r="I90" s="52" t="s">
        <v>41</v>
      </c>
      <c r="J90" s="54" t="s">
        <v>65</v>
      </c>
    </row>
    <row r="91" spans="1:10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42</v>
      </c>
      <c r="H91" s="40">
        <v>7</v>
      </c>
      <c r="I91" s="53" t="s">
        <v>66</v>
      </c>
      <c r="J91" s="56">
        <v>9</v>
      </c>
    </row>
    <row r="92" spans="1:10">
      <c r="A92" s="251" t="s">
        <v>58</v>
      </c>
      <c r="B92" s="252"/>
      <c r="C92" s="252"/>
      <c r="D92" s="252"/>
      <c r="E92" s="252"/>
      <c r="F92" s="252"/>
      <c r="G92" s="252"/>
      <c r="H92" s="252"/>
      <c r="I92" s="252"/>
      <c r="J92" s="55"/>
    </row>
    <row r="93" spans="1:10" ht="16.5" thickBot="1">
      <c r="A93" s="6" t="s">
        <v>166</v>
      </c>
      <c r="B93" s="183" t="s">
        <v>166</v>
      </c>
      <c r="C93" s="29" t="s">
        <v>166</v>
      </c>
      <c r="D93" s="125">
        <v>0</v>
      </c>
      <c r="E93" s="19">
        <f>SUM(B19)</f>
        <v>1737</v>
      </c>
      <c r="F93" s="21">
        <f>SUM(B20)</f>
        <v>82.714285714285708</v>
      </c>
      <c r="G93" s="7">
        <f>D93*F93/E93</f>
        <v>0</v>
      </c>
      <c r="H93" s="126">
        <v>0</v>
      </c>
      <c r="I93" s="115">
        <f>G93*H93*J93</f>
        <v>0</v>
      </c>
      <c r="J93" s="129">
        <v>0</v>
      </c>
    </row>
    <row r="94" spans="1:10" ht="31.5" customHeight="1" thickBot="1">
      <c r="A94" s="239" t="s">
        <v>62</v>
      </c>
      <c r="B94" s="240"/>
      <c r="C94" s="240"/>
      <c r="D94" s="240"/>
      <c r="E94" s="240"/>
      <c r="F94" s="240"/>
      <c r="G94" s="243"/>
      <c r="H94" s="23"/>
      <c r="I94" s="23">
        <f>SUM(I93:I93)</f>
        <v>0</v>
      </c>
      <c r="J94" s="130"/>
    </row>
    <row r="96" spans="1:10">
      <c r="A96" s="247" t="s">
        <v>63</v>
      </c>
      <c r="B96" s="247"/>
      <c r="C96" s="247"/>
      <c r="D96" s="247"/>
      <c r="E96" s="247"/>
      <c r="F96" s="247"/>
      <c r="G96" s="247"/>
      <c r="H96" s="247"/>
      <c r="I96" s="247"/>
    </row>
    <row r="97" spans="1:15" ht="16.5" thickBot="1"/>
    <row r="98" spans="1:15" ht="94.5">
      <c r="A98" s="36" t="s">
        <v>1</v>
      </c>
      <c r="B98" s="158" t="s">
        <v>34</v>
      </c>
      <c r="C98" s="158" t="s">
        <v>35</v>
      </c>
      <c r="D98" s="158" t="s">
        <v>36</v>
      </c>
      <c r="E98" s="158" t="s">
        <v>37</v>
      </c>
      <c r="F98" s="158" t="s">
        <v>38</v>
      </c>
      <c r="G98" s="158" t="s">
        <v>39</v>
      </c>
      <c r="H98" s="158" t="s">
        <v>40</v>
      </c>
      <c r="I98" s="52" t="s">
        <v>41</v>
      </c>
      <c r="J98" s="54" t="s">
        <v>65</v>
      </c>
    </row>
    <row r="99" spans="1:15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42</v>
      </c>
      <c r="H99" s="40">
        <v>7</v>
      </c>
      <c r="I99" s="53" t="s">
        <v>43</v>
      </c>
      <c r="J99" s="56">
        <v>9</v>
      </c>
    </row>
    <row r="100" spans="1:15" ht="15.75" customHeight="1">
      <c r="A100" s="251" t="s">
        <v>64</v>
      </c>
      <c r="B100" s="252"/>
      <c r="C100" s="252"/>
      <c r="D100" s="252"/>
      <c r="E100" s="252"/>
      <c r="F100" s="252"/>
      <c r="G100" s="252"/>
      <c r="H100" s="252"/>
      <c r="I100" s="252"/>
      <c r="J100" s="253"/>
    </row>
    <row r="101" spans="1:15" ht="16.5" thickBot="1">
      <c r="A101" s="6">
        <v>1</v>
      </c>
      <c r="B101" s="50" t="s">
        <v>168</v>
      </c>
      <c r="C101" s="29" t="s">
        <v>112</v>
      </c>
      <c r="D101" s="125">
        <v>1</v>
      </c>
      <c r="E101" s="19">
        <f>SUM(B19)</f>
        <v>1737</v>
      </c>
      <c r="F101" s="21">
        <f>SUM(B20)</f>
        <v>82.714285714285708</v>
      </c>
      <c r="G101" s="7">
        <f>D101*F101/E101</f>
        <v>4.7619047619047616E-2</v>
      </c>
      <c r="H101" s="126">
        <v>8836</v>
      </c>
      <c r="I101" s="115">
        <f>G101*H101</f>
        <v>420.76190476190476</v>
      </c>
      <c r="J101" s="129">
        <v>0</v>
      </c>
    </row>
    <row r="102" spans="1:15" ht="31.5" customHeight="1" thickBot="1">
      <c r="A102" s="239" t="s">
        <v>67</v>
      </c>
      <c r="B102" s="240"/>
      <c r="C102" s="240"/>
      <c r="D102" s="240"/>
      <c r="E102" s="240"/>
      <c r="F102" s="240"/>
      <c r="G102" s="243"/>
      <c r="H102" s="23"/>
      <c r="I102" s="152">
        <f>SUM(I101:I101)</f>
        <v>420.76190476190476</v>
      </c>
      <c r="J102" s="130"/>
    </row>
    <row r="104" spans="1:15">
      <c r="A104" s="247" t="s">
        <v>68</v>
      </c>
      <c r="B104" s="247"/>
      <c r="C104" s="247"/>
      <c r="D104" s="247"/>
      <c r="E104" s="247"/>
      <c r="F104" s="247"/>
      <c r="G104" s="247"/>
      <c r="H104" s="247"/>
      <c r="I104" s="247"/>
    </row>
    <row r="105" spans="1:15" ht="16.5" thickBot="1"/>
    <row r="106" spans="1:15" ht="83.25" customHeight="1">
      <c r="A106" s="36" t="s">
        <v>1</v>
      </c>
      <c r="B106" s="175" t="s">
        <v>202</v>
      </c>
      <c r="C106" s="158" t="s">
        <v>35</v>
      </c>
      <c r="D106" s="158" t="s">
        <v>70</v>
      </c>
      <c r="E106" s="158" t="s">
        <v>37</v>
      </c>
      <c r="F106" s="158" t="s">
        <v>38</v>
      </c>
      <c r="G106" s="158" t="s">
        <v>39</v>
      </c>
      <c r="H106" s="158" t="s">
        <v>40</v>
      </c>
      <c r="I106" s="38" t="s">
        <v>41</v>
      </c>
    </row>
    <row r="107" spans="1:15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42</v>
      </c>
      <c r="H107" s="40">
        <v>7</v>
      </c>
      <c r="I107" s="41" t="s">
        <v>43</v>
      </c>
    </row>
    <row r="108" spans="1:15">
      <c r="A108" s="251" t="s">
        <v>69</v>
      </c>
      <c r="B108" s="252"/>
      <c r="C108" s="252"/>
      <c r="D108" s="252"/>
      <c r="E108" s="252"/>
      <c r="F108" s="252"/>
      <c r="G108" s="252"/>
      <c r="H108" s="252"/>
      <c r="I108" s="253"/>
    </row>
    <row r="109" spans="1:15">
      <c r="A109" s="6">
        <v>1</v>
      </c>
      <c r="B109" s="57" t="s">
        <v>111</v>
      </c>
      <c r="C109" s="29" t="s">
        <v>162</v>
      </c>
      <c r="D109" s="125">
        <v>1</v>
      </c>
      <c r="E109" s="19">
        <f>SUM(B19)</f>
        <v>1737</v>
      </c>
      <c r="F109" s="21">
        <f>SUM(B20)</f>
        <v>82.714285714285708</v>
      </c>
      <c r="G109" s="217">
        <f>D109*F109/E109</f>
        <v>4.7619047619047616E-2</v>
      </c>
      <c r="H109" s="126">
        <v>43212</v>
      </c>
      <c r="I109" s="112">
        <f>G109*H109</f>
        <v>2057.7142857142858</v>
      </c>
      <c r="L109" s="34">
        <f>D109*H109</f>
        <v>43212</v>
      </c>
      <c r="M109" s="34">
        <f>L109*12</f>
        <v>518544</v>
      </c>
      <c r="N109" s="34"/>
      <c r="O109" s="34">
        <f>M109/11</f>
        <v>47140.36363636364</v>
      </c>
    </row>
    <row r="110" spans="1:15" ht="31.5">
      <c r="A110" s="6">
        <v>2</v>
      </c>
      <c r="B110" s="58" t="s">
        <v>113</v>
      </c>
      <c r="C110" s="29" t="s">
        <v>162</v>
      </c>
      <c r="D110" s="125">
        <v>1</v>
      </c>
      <c r="E110" s="19">
        <f>SUM(B19)</f>
        <v>1737</v>
      </c>
      <c r="F110" s="21">
        <f>SUM(B20)</f>
        <v>82.714285714285708</v>
      </c>
      <c r="G110" s="217">
        <f t="shared" ref="G110:G163" si="3">D110*F110/E110</f>
        <v>4.7619047619047616E-2</v>
      </c>
      <c r="H110" s="126">
        <v>25927</v>
      </c>
      <c r="I110" s="112">
        <f t="shared" ref="I110:I163" si="4">G110*H110</f>
        <v>1234.6190476190475</v>
      </c>
      <c r="L110" s="34">
        <f t="shared" ref="L110:L163" si="5">D110*H110</f>
        <v>25927</v>
      </c>
      <c r="M110" s="34">
        <f t="shared" ref="M110:M163" si="6">L110*12</f>
        <v>311124</v>
      </c>
      <c r="N110" s="34"/>
      <c r="O110" s="34">
        <f t="shared" ref="O110:O163" si="7">M110/11</f>
        <v>28284</v>
      </c>
    </row>
    <row r="111" spans="1:15">
      <c r="A111" s="6">
        <v>3</v>
      </c>
      <c r="B111" s="58" t="s">
        <v>114</v>
      </c>
      <c r="C111" s="29" t="s">
        <v>162</v>
      </c>
      <c r="D111" s="125">
        <v>1</v>
      </c>
      <c r="E111" s="19">
        <f>SUM(B19)</f>
        <v>1737</v>
      </c>
      <c r="F111" s="21">
        <f>SUM(B20)</f>
        <v>82.714285714285708</v>
      </c>
      <c r="G111" s="217">
        <f t="shared" si="3"/>
        <v>4.7619047619047616E-2</v>
      </c>
      <c r="H111" s="126">
        <v>16720.363636363636</v>
      </c>
      <c r="I111" s="112">
        <f t="shared" si="4"/>
        <v>796.20779220779218</v>
      </c>
      <c r="L111" s="34">
        <f t="shared" si="5"/>
        <v>16720.363636363636</v>
      </c>
      <c r="M111" s="34">
        <f t="shared" si="6"/>
        <v>200644.36363636365</v>
      </c>
      <c r="N111" s="34"/>
      <c r="O111" s="34">
        <f t="shared" si="7"/>
        <v>18240.396694214876</v>
      </c>
    </row>
    <row r="112" spans="1:15">
      <c r="A112" s="6">
        <v>4</v>
      </c>
      <c r="B112" s="58" t="s">
        <v>115</v>
      </c>
      <c r="C112" s="29" t="s">
        <v>162</v>
      </c>
      <c r="D112" s="125">
        <v>1</v>
      </c>
      <c r="E112" s="19">
        <f>SUM(B19)</f>
        <v>1737</v>
      </c>
      <c r="F112" s="21">
        <f>SUM(B20)</f>
        <v>82.714285714285708</v>
      </c>
      <c r="G112" s="217">
        <f t="shared" si="3"/>
        <v>4.7619047619047616E-2</v>
      </c>
      <c r="H112" s="126">
        <v>18243.272727272728</v>
      </c>
      <c r="I112" s="112">
        <f t="shared" si="4"/>
        <v>868.72727272727275</v>
      </c>
      <c r="L112" s="34">
        <f t="shared" si="5"/>
        <v>18243.272727272728</v>
      </c>
      <c r="M112" s="34">
        <f t="shared" si="6"/>
        <v>218919.27272727274</v>
      </c>
      <c r="N112" s="34"/>
      <c r="O112" s="34">
        <f t="shared" si="7"/>
        <v>19901.752066115703</v>
      </c>
    </row>
    <row r="113" spans="1:15">
      <c r="A113" s="6">
        <v>5</v>
      </c>
      <c r="B113" s="58" t="s">
        <v>116</v>
      </c>
      <c r="C113" s="29" t="s">
        <v>162</v>
      </c>
      <c r="D113" s="125">
        <v>1</v>
      </c>
      <c r="E113" s="19">
        <f>SUM(B19)</f>
        <v>1737</v>
      </c>
      <c r="F113" s="21">
        <f>SUM(B20)</f>
        <v>82.714285714285708</v>
      </c>
      <c r="G113" s="217">
        <f t="shared" si="3"/>
        <v>4.7619047619047616E-2</v>
      </c>
      <c r="H113" s="126">
        <v>17697.81818181818</v>
      </c>
      <c r="I113" s="112">
        <f t="shared" si="4"/>
        <v>842.75324675324657</v>
      </c>
      <c r="L113" s="34">
        <f t="shared" si="5"/>
        <v>17697.81818181818</v>
      </c>
      <c r="M113" s="34">
        <f t="shared" si="6"/>
        <v>212373.81818181818</v>
      </c>
      <c r="N113" s="34"/>
      <c r="O113" s="34">
        <f t="shared" si="7"/>
        <v>19306.710743801654</v>
      </c>
    </row>
    <row r="114" spans="1:15" ht="47.25">
      <c r="A114" s="6">
        <v>6</v>
      </c>
      <c r="B114" s="58" t="s">
        <v>117</v>
      </c>
      <c r="C114" s="29" t="s">
        <v>162</v>
      </c>
      <c r="D114" s="125">
        <v>1</v>
      </c>
      <c r="E114" s="19">
        <f>SUM(B19)</f>
        <v>1737</v>
      </c>
      <c r="F114" s="21">
        <f>SUM(B20)</f>
        <v>82.714285714285708</v>
      </c>
      <c r="G114" s="217">
        <f t="shared" si="3"/>
        <v>4.7619047619047616E-2</v>
      </c>
      <c r="H114" s="126">
        <v>23460</v>
      </c>
      <c r="I114" s="112">
        <f t="shared" si="4"/>
        <v>1117.1428571428571</v>
      </c>
      <c r="L114" s="34">
        <f t="shared" si="5"/>
        <v>23460</v>
      </c>
      <c r="M114" s="34">
        <f t="shared" si="6"/>
        <v>281520</v>
      </c>
      <c r="N114" s="34"/>
      <c r="O114" s="34">
        <f t="shared" si="7"/>
        <v>25592.727272727272</v>
      </c>
    </row>
    <row r="115" spans="1:15" ht="31.5">
      <c r="A115" s="6">
        <v>7</v>
      </c>
      <c r="B115" s="58" t="s">
        <v>118</v>
      </c>
      <c r="C115" s="29" t="s">
        <v>162</v>
      </c>
      <c r="D115" s="125">
        <v>1</v>
      </c>
      <c r="E115" s="19">
        <f>SUM(B19)</f>
        <v>1737</v>
      </c>
      <c r="F115" s="21">
        <f>SUM(B20)</f>
        <v>82.714285714285708</v>
      </c>
      <c r="G115" s="217">
        <f t="shared" si="3"/>
        <v>4.7619047619047616E-2</v>
      </c>
      <c r="H115" s="126">
        <v>5305.090909090909</v>
      </c>
      <c r="I115" s="112">
        <f t="shared" si="4"/>
        <v>252.6233766233766</v>
      </c>
      <c r="L115" s="34">
        <f t="shared" si="5"/>
        <v>5305.090909090909</v>
      </c>
      <c r="M115" s="34">
        <f t="shared" si="6"/>
        <v>63661.090909090912</v>
      </c>
      <c r="N115" s="34"/>
      <c r="O115" s="34">
        <f t="shared" si="7"/>
        <v>5787.3719008264461</v>
      </c>
    </row>
    <row r="116" spans="1:15" ht="47.25">
      <c r="A116" s="6">
        <v>8</v>
      </c>
      <c r="B116" s="58" t="s">
        <v>119</v>
      </c>
      <c r="C116" s="29" t="s">
        <v>162</v>
      </c>
      <c r="D116" s="138">
        <v>1.5</v>
      </c>
      <c r="E116" s="19">
        <f>SUM(B19)</f>
        <v>1737</v>
      </c>
      <c r="F116" s="21">
        <f>SUM(B20)</f>
        <v>82.714285714285708</v>
      </c>
      <c r="G116" s="217">
        <f t="shared" si="3"/>
        <v>7.1428571428571425E-2</v>
      </c>
      <c r="H116" s="126">
        <v>8840.7272727272721</v>
      </c>
      <c r="I116" s="112">
        <f t="shared" si="4"/>
        <v>631.48051948051943</v>
      </c>
      <c r="L116" s="34">
        <f t="shared" si="5"/>
        <v>13261.090909090908</v>
      </c>
      <c r="M116" s="34">
        <f t="shared" si="6"/>
        <v>159133.09090909088</v>
      </c>
      <c r="N116" s="34"/>
      <c r="O116" s="34">
        <f t="shared" si="7"/>
        <v>14466.644628099171</v>
      </c>
    </row>
    <row r="117" spans="1:15">
      <c r="A117" s="6">
        <v>9</v>
      </c>
      <c r="B117" s="58" t="s">
        <v>120</v>
      </c>
      <c r="C117" s="29" t="s">
        <v>162</v>
      </c>
      <c r="D117" s="125">
        <v>1</v>
      </c>
      <c r="E117" s="19">
        <f>SUM(B19)</f>
        <v>1737</v>
      </c>
      <c r="F117" s="21">
        <f>SUM(B20)</f>
        <v>82.714285714285708</v>
      </c>
      <c r="G117" s="217">
        <f t="shared" si="3"/>
        <v>4.7619047619047616E-2</v>
      </c>
      <c r="H117" s="126">
        <v>8574.545454545454</v>
      </c>
      <c r="I117" s="112">
        <f t="shared" si="4"/>
        <v>408.31168831168827</v>
      </c>
      <c r="L117" s="34">
        <f t="shared" si="5"/>
        <v>8574.545454545454</v>
      </c>
      <c r="M117" s="34">
        <f t="shared" si="6"/>
        <v>102894.54545454544</v>
      </c>
      <c r="N117" s="34"/>
      <c r="O117" s="34">
        <f t="shared" si="7"/>
        <v>9354.0495867768586</v>
      </c>
    </row>
    <row r="118" spans="1:15">
      <c r="A118" s="6">
        <v>10</v>
      </c>
      <c r="B118" s="58" t="s">
        <v>121</v>
      </c>
      <c r="C118" s="29" t="s">
        <v>162</v>
      </c>
      <c r="D118" s="125">
        <v>1</v>
      </c>
      <c r="E118" s="19">
        <f>SUM(B19)</f>
        <v>1737</v>
      </c>
      <c r="F118" s="21">
        <f>SUM(B20)</f>
        <v>82.714285714285708</v>
      </c>
      <c r="G118" s="217">
        <f t="shared" si="3"/>
        <v>4.7619047619047616E-2</v>
      </c>
      <c r="H118" s="126">
        <v>12114.545454545454</v>
      </c>
      <c r="I118" s="112">
        <f t="shared" si="4"/>
        <v>576.88311688311683</v>
      </c>
      <c r="L118" s="34">
        <f t="shared" si="5"/>
        <v>12114.545454545454</v>
      </c>
      <c r="M118" s="34">
        <f t="shared" si="6"/>
        <v>145374.54545454544</v>
      </c>
      <c r="N118" s="34"/>
      <c r="O118" s="34">
        <f t="shared" si="7"/>
        <v>13215.867768595041</v>
      </c>
    </row>
    <row r="119" spans="1:15">
      <c r="A119" s="6">
        <v>11</v>
      </c>
      <c r="B119" s="58" t="s">
        <v>122</v>
      </c>
      <c r="C119" s="29" t="s">
        <v>162</v>
      </c>
      <c r="D119" s="125">
        <v>1</v>
      </c>
      <c r="E119" s="19">
        <f>SUM(B19)</f>
        <v>1737</v>
      </c>
      <c r="F119" s="21">
        <f>SUM(B20)</f>
        <v>82.714285714285708</v>
      </c>
      <c r="G119" s="217">
        <f t="shared" si="3"/>
        <v>4.7619047619047616E-2</v>
      </c>
      <c r="H119" s="126">
        <v>9883.636363636364</v>
      </c>
      <c r="I119" s="112">
        <f t="shared" si="4"/>
        <v>470.64935064935065</v>
      </c>
      <c r="L119" s="34">
        <f t="shared" si="5"/>
        <v>9883.636363636364</v>
      </c>
      <c r="M119" s="34">
        <f t="shared" si="6"/>
        <v>118603.63636363637</v>
      </c>
      <c r="N119" s="34"/>
      <c r="O119" s="34">
        <f t="shared" si="7"/>
        <v>10782.14876033058</v>
      </c>
    </row>
    <row r="120" spans="1:15">
      <c r="A120" s="6">
        <v>12</v>
      </c>
      <c r="B120" s="58" t="s">
        <v>123</v>
      </c>
      <c r="C120" s="29" t="s">
        <v>162</v>
      </c>
      <c r="D120" s="125">
        <v>2</v>
      </c>
      <c r="E120" s="19">
        <f>SUM(B19)</f>
        <v>1737</v>
      </c>
      <c r="F120" s="21">
        <f>SUM(B20)</f>
        <v>82.714285714285708</v>
      </c>
      <c r="G120" s="217">
        <f t="shared" si="3"/>
        <v>9.5238095238095233E-2</v>
      </c>
      <c r="H120" s="126">
        <v>14731.636363636364</v>
      </c>
      <c r="I120" s="112">
        <f t="shared" si="4"/>
        <v>1403.012987012987</v>
      </c>
      <c r="L120" s="34">
        <f t="shared" si="5"/>
        <v>29463.272727272728</v>
      </c>
      <c r="M120" s="34">
        <f t="shared" si="6"/>
        <v>353559.27272727271</v>
      </c>
      <c r="N120" s="34"/>
      <c r="O120" s="34">
        <f t="shared" si="7"/>
        <v>32141.7520661157</v>
      </c>
    </row>
    <row r="121" spans="1:15">
      <c r="A121" s="6">
        <v>13</v>
      </c>
      <c r="B121" s="58" t="s">
        <v>124</v>
      </c>
      <c r="C121" s="29" t="s">
        <v>162</v>
      </c>
      <c r="D121" s="125">
        <v>1</v>
      </c>
      <c r="E121" s="19">
        <f>SUM(B19)</f>
        <v>1737</v>
      </c>
      <c r="F121" s="21">
        <f>SUM(B20)</f>
        <v>82.714285714285708</v>
      </c>
      <c r="G121" s="217">
        <f t="shared" si="3"/>
        <v>4.7619047619047616E-2</v>
      </c>
      <c r="H121" s="126">
        <v>8129.454545454545</v>
      </c>
      <c r="I121" s="112">
        <f t="shared" si="4"/>
        <v>387.11688311688306</v>
      </c>
      <c r="L121" s="34">
        <f t="shared" si="5"/>
        <v>8129.454545454545</v>
      </c>
      <c r="M121" s="34">
        <f t="shared" si="6"/>
        <v>97553.454545454544</v>
      </c>
      <c r="N121" s="34"/>
      <c r="O121" s="34">
        <f t="shared" si="7"/>
        <v>8868.4958677685954</v>
      </c>
    </row>
    <row r="122" spans="1:15" ht="31.5">
      <c r="A122" s="6">
        <v>14</v>
      </c>
      <c r="B122" s="58" t="s">
        <v>125</v>
      </c>
      <c r="C122" s="29" t="s">
        <v>162</v>
      </c>
      <c r="D122" s="125">
        <v>3</v>
      </c>
      <c r="E122" s="19">
        <f>SUM(B19)</f>
        <v>1737</v>
      </c>
      <c r="F122" s="21">
        <f>SUM(B20)</f>
        <v>82.714285714285708</v>
      </c>
      <c r="G122" s="217">
        <f t="shared" si="3"/>
        <v>0.14285714285714285</v>
      </c>
      <c r="H122" s="126">
        <v>7918.909090909091</v>
      </c>
      <c r="I122" s="112">
        <f t="shared" si="4"/>
        <v>1131.2727272727273</v>
      </c>
      <c r="L122" s="34">
        <f t="shared" si="5"/>
        <v>23756.727272727272</v>
      </c>
      <c r="M122" s="34">
        <f t="shared" si="6"/>
        <v>285080.72727272729</v>
      </c>
      <c r="N122" s="34"/>
      <c r="O122" s="34">
        <f t="shared" si="7"/>
        <v>25916.429752066117</v>
      </c>
    </row>
    <row r="123" spans="1:15">
      <c r="A123" s="6">
        <v>15</v>
      </c>
      <c r="B123" s="58" t="s">
        <v>126</v>
      </c>
      <c r="C123" s="29" t="s">
        <v>162</v>
      </c>
      <c r="D123" s="125">
        <v>4</v>
      </c>
      <c r="E123" s="19">
        <f>SUM(B19)</f>
        <v>1737</v>
      </c>
      <c r="F123" s="21">
        <f>SUM(B20)</f>
        <v>82.714285714285708</v>
      </c>
      <c r="G123" s="217">
        <f t="shared" si="3"/>
        <v>0.19047619047619047</v>
      </c>
      <c r="H123" s="126">
        <v>7085.454545454545</v>
      </c>
      <c r="I123" s="112">
        <f t="shared" si="4"/>
        <v>1349.6103896103893</v>
      </c>
      <c r="L123" s="34">
        <f t="shared" si="5"/>
        <v>28341.81818181818</v>
      </c>
      <c r="M123" s="34">
        <f t="shared" si="6"/>
        <v>340101.81818181818</v>
      </c>
      <c r="N123" s="34"/>
      <c r="O123" s="34">
        <f t="shared" si="7"/>
        <v>30918.347107438018</v>
      </c>
    </row>
    <row r="124" spans="1:15">
      <c r="A124" s="6">
        <v>16</v>
      </c>
      <c r="B124" s="58" t="s">
        <v>127</v>
      </c>
      <c r="C124" s="29" t="s">
        <v>162</v>
      </c>
      <c r="D124" s="125">
        <v>1</v>
      </c>
      <c r="E124" s="19">
        <f>SUM(B19)</f>
        <v>1737</v>
      </c>
      <c r="F124" s="21">
        <f>SUM(B20)</f>
        <v>82.714285714285708</v>
      </c>
      <c r="G124" s="217">
        <f t="shared" si="3"/>
        <v>4.7619047619047616E-2</v>
      </c>
      <c r="H124" s="126">
        <v>14460</v>
      </c>
      <c r="I124" s="112">
        <f t="shared" si="4"/>
        <v>688.57142857142856</v>
      </c>
      <c r="L124" s="34">
        <f t="shared" si="5"/>
        <v>14460</v>
      </c>
      <c r="M124" s="34">
        <f t="shared" si="6"/>
        <v>173520</v>
      </c>
      <c r="N124" s="34"/>
      <c r="O124" s="34">
        <f t="shared" si="7"/>
        <v>15774.545454545454</v>
      </c>
    </row>
    <row r="125" spans="1:15">
      <c r="A125" s="6">
        <v>17</v>
      </c>
      <c r="B125" s="58" t="s">
        <v>128</v>
      </c>
      <c r="C125" s="29" t="s">
        <v>162</v>
      </c>
      <c r="D125" s="125">
        <v>1</v>
      </c>
      <c r="E125" s="19">
        <f>SUM(B19)</f>
        <v>1737</v>
      </c>
      <c r="F125" s="21">
        <f>SUM(B20)</f>
        <v>82.714285714285708</v>
      </c>
      <c r="G125" s="217">
        <f t="shared" si="3"/>
        <v>4.7619047619047616E-2</v>
      </c>
      <c r="H125" s="126">
        <v>12243.272727272728</v>
      </c>
      <c r="I125" s="112">
        <f t="shared" si="4"/>
        <v>583.01298701298697</v>
      </c>
      <c r="L125" s="34">
        <f t="shared" si="5"/>
        <v>12243.272727272728</v>
      </c>
      <c r="M125" s="34">
        <f t="shared" si="6"/>
        <v>146919.27272727274</v>
      </c>
      <c r="N125" s="34"/>
      <c r="O125" s="34">
        <f t="shared" si="7"/>
        <v>13356.297520661157</v>
      </c>
    </row>
    <row r="126" spans="1:15">
      <c r="A126" s="6">
        <v>18</v>
      </c>
      <c r="B126" s="58" t="s">
        <v>129</v>
      </c>
      <c r="C126" s="29" t="s">
        <v>162</v>
      </c>
      <c r="D126" s="125">
        <v>1</v>
      </c>
      <c r="E126" s="19">
        <f>SUM(B19)</f>
        <v>1737</v>
      </c>
      <c r="F126" s="21">
        <f>SUM(B20)</f>
        <v>82.714285714285708</v>
      </c>
      <c r="G126" s="217">
        <f t="shared" si="3"/>
        <v>4.7619047619047616E-2</v>
      </c>
      <c r="H126" s="126">
        <v>11456.727272727272</v>
      </c>
      <c r="I126" s="112">
        <f t="shared" si="4"/>
        <v>545.55844155844147</v>
      </c>
      <c r="L126" s="34">
        <f t="shared" si="5"/>
        <v>11456.727272727272</v>
      </c>
      <c r="M126" s="34">
        <f t="shared" si="6"/>
        <v>137480.72727272726</v>
      </c>
      <c r="N126" s="34"/>
      <c r="O126" s="34">
        <f t="shared" si="7"/>
        <v>12498.247933884297</v>
      </c>
    </row>
    <row r="127" spans="1:15">
      <c r="A127" s="6">
        <v>19</v>
      </c>
      <c r="B127" s="58" t="s">
        <v>130</v>
      </c>
      <c r="C127" s="29" t="s">
        <v>162</v>
      </c>
      <c r="D127" s="125">
        <v>0.5</v>
      </c>
      <c r="E127" s="19">
        <f>SUM(B19)</f>
        <v>1737</v>
      </c>
      <c r="F127" s="21">
        <f>SUM(B20)</f>
        <v>82.714285714285708</v>
      </c>
      <c r="G127" s="217">
        <f t="shared" si="3"/>
        <v>2.3809523809523808E-2</v>
      </c>
      <c r="H127" s="126">
        <v>4131.272727272727</v>
      </c>
      <c r="I127" s="112">
        <f t="shared" si="4"/>
        <v>98.363636363636346</v>
      </c>
      <c r="L127" s="34">
        <f t="shared" si="5"/>
        <v>2065.6363636363635</v>
      </c>
      <c r="M127" s="34">
        <f t="shared" si="6"/>
        <v>24787.63636363636</v>
      </c>
      <c r="N127" s="34"/>
      <c r="O127" s="34">
        <f t="shared" si="7"/>
        <v>2253.4214876033056</v>
      </c>
    </row>
    <row r="128" spans="1:15">
      <c r="A128" s="6">
        <v>20</v>
      </c>
      <c r="B128" s="58" t="s">
        <v>131</v>
      </c>
      <c r="C128" s="29" t="s">
        <v>162</v>
      </c>
      <c r="D128" s="125">
        <v>8</v>
      </c>
      <c r="E128" s="19">
        <f>SUM(B19)</f>
        <v>1737</v>
      </c>
      <c r="F128" s="21">
        <f>SUM(B20)</f>
        <v>82.714285714285708</v>
      </c>
      <c r="G128" s="217">
        <f t="shared" si="3"/>
        <v>0.38095238095238093</v>
      </c>
      <c r="H128" s="126">
        <v>6768</v>
      </c>
      <c r="I128" s="112">
        <f t="shared" si="4"/>
        <v>2578.2857142857142</v>
      </c>
      <c r="L128" s="34">
        <f t="shared" si="5"/>
        <v>54144</v>
      </c>
      <c r="M128" s="34">
        <f t="shared" si="6"/>
        <v>649728</v>
      </c>
      <c r="N128" s="34"/>
      <c r="O128" s="34">
        <f t="shared" si="7"/>
        <v>59066.181818181816</v>
      </c>
    </row>
    <row r="129" spans="1:15">
      <c r="A129" s="6">
        <v>21</v>
      </c>
      <c r="B129" s="58" t="s">
        <v>132</v>
      </c>
      <c r="C129" s="29" t="s">
        <v>162</v>
      </c>
      <c r="D129" s="125">
        <v>2</v>
      </c>
      <c r="E129" s="19">
        <f>SUM(B19)</f>
        <v>1737</v>
      </c>
      <c r="F129" s="21">
        <f>SUM(B20)</f>
        <v>82.714285714285708</v>
      </c>
      <c r="G129" s="217">
        <f t="shared" si="3"/>
        <v>9.5238095238095233E-2</v>
      </c>
      <c r="H129" s="126">
        <v>11095.636363636364</v>
      </c>
      <c r="I129" s="112">
        <f t="shared" si="4"/>
        <v>1056.7272727272727</v>
      </c>
      <c r="L129" s="34">
        <f t="shared" si="5"/>
        <v>22191.272727272728</v>
      </c>
      <c r="M129" s="34">
        <f t="shared" si="6"/>
        <v>266295.27272727271</v>
      </c>
      <c r="N129" s="34"/>
      <c r="O129" s="34">
        <f t="shared" si="7"/>
        <v>24208.661157024791</v>
      </c>
    </row>
    <row r="130" spans="1:15">
      <c r="A130" s="6">
        <v>22</v>
      </c>
      <c r="B130" s="58" t="s">
        <v>133</v>
      </c>
      <c r="C130" s="29" t="s">
        <v>162</v>
      </c>
      <c r="D130" s="125">
        <v>8</v>
      </c>
      <c r="E130" s="19">
        <f>SUM(B19)</f>
        <v>1737</v>
      </c>
      <c r="F130" s="21">
        <f>SUM(B20)</f>
        <v>82.714285714285708</v>
      </c>
      <c r="G130" s="217">
        <f t="shared" si="3"/>
        <v>0.38095238095238093</v>
      </c>
      <c r="H130" s="126">
        <v>6768</v>
      </c>
      <c r="I130" s="112">
        <f t="shared" si="4"/>
        <v>2578.2857142857142</v>
      </c>
      <c r="L130" s="34">
        <f t="shared" si="5"/>
        <v>54144</v>
      </c>
      <c r="M130" s="34">
        <f t="shared" si="6"/>
        <v>649728</v>
      </c>
      <c r="N130" s="34"/>
      <c r="O130" s="34">
        <f t="shared" si="7"/>
        <v>59066.181818181816</v>
      </c>
    </row>
    <row r="131" spans="1:15">
      <c r="A131" s="6">
        <v>23</v>
      </c>
      <c r="B131" s="58" t="s">
        <v>134</v>
      </c>
      <c r="C131" s="29" t="s">
        <v>162</v>
      </c>
      <c r="D131" s="125">
        <v>1</v>
      </c>
      <c r="E131" s="19">
        <f>SUM(B19)</f>
        <v>1737</v>
      </c>
      <c r="F131" s="21">
        <f>SUM(B20)</f>
        <v>82.714285714285708</v>
      </c>
      <c r="G131" s="217">
        <f t="shared" si="3"/>
        <v>4.7619047619047616E-2</v>
      </c>
      <c r="H131" s="126">
        <v>10913.454545454546</v>
      </c>
      <c r="I131" s="112">
        <f t="shared" si="4"/>
        <v>519.68831168831173</v>
      </c>
      <c r="L131" s="34">
        <f t="shared" si="5"/>
        <v>10913.454545454546</v>
      </c>
      <c r="M131" s="34">
        <f t="shared" si="6"/>
        <v>130961.45454545456</v>
      </c>
      <c r="N131" s="34"/>
      <c r="O131" s="34">
        <f t="shared" si="7"/>
        <v>11905.586776859505</v>
      </c>
    </row>
    <row r="132" spans="1:15">
      <c r="A132" s="6">
        <v>24</v>
      </c>
      <c r="B132" s="58" t="s">
        <v>135</v>
      </c>
      <c r="C132" s="29" t="s">
        <v>162</v>
      </c>
      <c r="D132" s="138">
        <v>0.5</v>
      </c>
      <c r="E132" s="19">
        <f>SUM(B19)</f>
        <v>1737</v>
      </c>
      <c r="F132" s="21">
        <f>SUM(B20)</f>
        <v>82.714285714285708</v>
      </c>
      <c r="G132" s="217">
        <f>D132*F132/E132</f>
        <v>2.3809523809523808E-2</v>
      </c>
      <c r="H132" s="126">
        <v>6768</v>
      </c>
      <c r="I132" s="112">
        <f t="shared" si="4"/>
        <v>161.14285714285714</v>
      </c>
      <c r="L132" s="34">
        <f t="shared" si="5"/>
        <v>3384</v>
      </c>
      <c r="M132" s="34">
        <f t="shared" si="6"/>
        <v>40608</v>
      </c>
      <c r="N132" s="34"/>
      <c r="O132" s="34">
        <f t="shared" si="7"/>
        <v>3691.6363636363635</v>
      </c>
    </row>
    <row r="133" spans="1:15">
      <c r="A133" s="6">
        <v>25</v>
      </c>
      <c r="B133" s="58" t="s">
        <v>136</v>
      </c>
      <c r="C133" s="29" t="s">
        <v>162</v>
      </c>
      <c r="D133" s="125">
        <v>1</v>
      </c>
      <c r="E133" s="19">
        <f>SUM(B19)</f>
        <v>1737</v>
      </c>
      <c r="F133" s="21">
        <f>SUM(B20)</f>
        <v>82.714285714285708</v>
      </c>
      <c r="G133" s="217">
        <f t="shared" si="3"/>
        <v>4.7619047619047616E-2</v>
      </c>
      <c r="H133" s="126">
        <v>11437.09090909091</v>
      </c>
      <c r="I133" s="112">
        <f t="shared" si="4"/>
        <v>544.62337662337666</v>
      </c>
      <c r="L133" s="34">
        <f t="shared" si="5"/>
        <v>11437.09090909091</v>
      </c>
      <c r="M133" s="34">
        <f t="shared" si="6"/>
        <v>137245.09090909091</v>
      </c>
      <c r="N133" s="34"/>
      <c r="O133" s="34">
        <f t="shared" si="7"/>
        <v>12476.826446280991</v>
      </c>
    </row>
    <row r="134" spans="1:15">
      <c r="A134" s="6">
        <v>26</v>
      </c>
      <c r="B134" s="58" t="s">
        <v>137</v>
      </c>
      <c r="C134" s="29" t="s">
        <v>162</v>
      </c>
      <c r="D134" s="138">
        <v>0.5</v>
      </c>
      <c r="E134" s="19">
        <f>SUM(B19)</f>
        <v>1737</v>
      </c>
      <c r="F134" s="21">
        <f>SUM(B20)</f>
        <v>82.714285714285708</v>
      </c>
      <c r="G134" s="217">
        <f t="shared" si="3"/>
        <v>2.3809523809523808E-2</v>
      </c>
      <c r="H134" s="126">
        <v>11437.09090909091</v>
      </c>
      <c r="I134" s="112">
        <f t="shared" si="4"/>
        <v>272.31168831168833</v>
      </c>
      <c r="L134" s="34">
        <f t="shared" si="5"/>
        <v>5718.545454545455</v>
      </c>
      <c r="M134" s="34">
        <f t="shared" si="6"/>
        <v>68622.545454545456</v>
      </c>
      <c r="N134" s="34"/>
      <c r="O134" s="34">
        <f t="shared" si="7"/>
        <v>6238.4132231404956</v>
      </c>
    </row>
    <row r="135" spans="1:15">
      <c r="A135" s="6">
        <v>27</v>
      </c>
      <c r="B135" s="58" t="s">
        <v>138</v>
      </c>
      <c r="C135" s="29" t="s">
        <v>162</v>
      </c>
      <c r="D135" s="125">
        <v>1</v>
      </c>
      <c r="E135" s="19">
        <f>SUM(B19)</f>
        <v>1737</v>
      </c>
      <c r="F135" s="21">
        <f>SUM(B20)</f>
        <v>82.714285714285708</v>
      </c>
      <c r="G135" s="217">
        <f t="shared" si="3"/>
        <v>4.7619047619047616E-2</v>
      </c>
      <c r="H135" s="126">
        <v>22030.909090909092</v>
      </c>
      <c r="I135" s="112">
        <f t="shared" si="4"/>
        <v>1049.090909090909</v>
      </c>
      <c r="L135" s="34">
        <f t="shared" si="5"/>
        <v>22030.909090909092</v>
      </c>
      <c r="M135" s="34">
        <f t="shared" si="6"/>
        <v>264370.90909090912</v>
      </c>
      <c r="N135" s="34"/>
      <c r="O135" s="34">
        <f t="shared" si="7"/>
        <v>24033.719008264467</v>
      </c>
    </row>
    <row r="136" spans="1:15">
      <c r="A136" s="6">
        <v>28</v>
      </c>
      <c r="B136" s="58" t="s">
        <v>139</v>
      </c>
      <c r="C136" s="29" t="s">
        <v>162</v>
      </c>
      <c r="D136" s="125">
        <v>1</v>
      </c>
      <c r="E136" s="19">
        <f>SUM(B19)</f>
        <v>1737</v>
      </c>
      <c r="F136" s="21">
        <f>SUM(B20)</f>
        <v>82.714285714285708</v>
      </c>
      <c r="G136" s="217">
        <f t="shared" si="3"/>
        <v>4.7619047619047616E-2</v>
      </c>
      <c r="H136" s="126">
        <v>15174.545454545454</v>
      </c>
      <c r="I136" s="112">
        <f t="shared" si="4"/>
        <v>722.59740259740249</v>
      </c>
      <c r="L136" s="34">
        <f t="shared" si="5"/>
        <v>15174.545454545454</v>
      </c>
      <c r="M136" s="34">
        <f t="shared" si="6"/>
        <v>182094.54545454544</v>
      </c>
      <c r="N136" s="34"/>
      <c r="O136" s="34">
        <f t="shared" si="7"/>
        <v>16554.049586776859</v>
      </c>
    </row>
    <row r="137" spans="1:15">
      <c r="A137" s="6">
        <v>29</v>
      </c>
      <c r="B137" s="58" t="s">
        <v>140</v>
      </c>
      <c r="C137" s="29" t="s">
        <v>162</v>
      </c>
      <c r="D137" s="125">
        <v>1</v>
      </c>
      <c r="E137" s="19">
        <f>SUM(B19)</f>
        <v>1737</v>
      </c>
      <c r="F137" s="21">
        <f>SUM(B20)</f>
        <v>82.714285714285708</v>
      </c>
      <c r="G137" s="217">
        <f t="shared" si="3"/>
        <v>4.7619047619047616E-2</v>
      </c>
      <c r="H137" s="126">
        <v>9516</v>
      </c>
      <c r="I137" s="112">
        <f t="shared" si="4"/>
        <v>453.14285714285711</v>
      </c>
      <c r="L137" s="34">
        <f t="shared" si="5"/>
        <v>9516</v>
      </c>
      <c r="M137" s="34">
        <f t="shared" si="6"/>
        <v>114192</v>
      </c>
      <c r="N137" s="34"/>
      <c r="O137" s="34">
        <f t="shared" si="7"/>
        <v>10381.09090909091</v>
      </c>
    </row>
    <row r="138" spans="1:15">
      <c r="A138" s="6">
        <v>30</v>
      </c>
      <c r="B138" s="58" t="s">
        <v>141</v>
      </c>
      <c r="C138" s="29" t="s">
        <v>162</v>
      </c>
      <c r="D138" s="125">
        <v>1</v>
      </c>
      <c r="E138" s="19">
        <f>SUM(B19)</f>
        <v>1737</v>
      </c>
      <c r="F138" s="21">
        <f>SUM(B20)</f>
        <v>82.714285714285708</v>
      </c>
      <c r="G138" s="217">
        <f t="shared" si="3"/>
        <v>4.7619047619047616E-2</v>
      </c>
      <c r="H138" s="126">
        <v>13172.727272727272</v>
      </c>
      <c r="I138" s="112">
        <f t="shared" si="4"/>
        <v>627.27272727272725</v>
      </c>
      <c r="L138" s="34">
        <f t="shared" si="5"/>
        <v>13172.727272727272</v>
      </c>
      <c r="M138" s="34">
        <f t="shared" si="6"/>
        <v>158072.72727272726</v>
      </c>
      <c r="N138" s="34"/>
      <c r="O138" s="34">
        <f t="shared" si="7"/>
        <v>14370.247933884297</v>
      </c>
    </row>
    <row r="139" spans="1:15">
      <c r="A139" s="6">
        <v>31</v>
      </c>
      <c r="B139" s="58" t="s">
        <v>142</v>
      </c>
      <c r="C139" s="29" t="s">
        <v>162</v>
      </c>
      <c r="D139" s="125">
        <v>1</v>
      </c>
      <c r="E139" s="19">
        <f>SUM(B19)</f>
        <v>1737</v>
      </c>
      <c r="F139" s="21">
        <f>SUM(B20)</f>
        <v>82.714285714285708</v>
      </c>
      <c r="G139" s="217">
        <f t="shared" si="3"/>
        <v>4.7619047619047616E-2</v>
      </c>
      <c r="H139" s="126">
        <v>10363.636363636364</v>
      </c>
      <c r="I139" s="112">
        <f t="shared" si="4"/>
        <v>493.50649350649348</v>
      </c>
      <c r="L139" s="34">
        <f t="shared" si="5"/>
        <v>10363.636363636364</v>
      </c>
      <c r="M139" s="34">
        <f t="shared" si="6"/>
        <v>124363.63636363637</v>
      </c>
      <c r="N139" s="34"/>
      <c r="O139" s="34">
        <f t="shared" si="7"/>
        <v>11305.785123966942</v>
      </c>
    </row>
    <row r="140" spans="1:15">
      <c r="A140" s="6">
        <v>32</v>
      </c>
      <c r="B140" s="58" t="s">
        <v>142</v>
      </c>
      <c r="C140" s="29" t="s">
        <v>162</v>
      </c>
      <c r="D140" s="125">
        <v>1</v>
      </c>
      <c r="E140" s="19">
        <f>SUM(B19)</f>
        <v>1737</v>
      </c>
      <c r="F140" s="21">
        <f>SUM(B20)</f>
        <v>82.714285714285708</v>
      </c>
      <c r="G140" s="217">
        <f t="shared" si="3"/>
        <v>4.7619047619047616E-2</v>
      </c>
      <c r="H140" s="126">
        <v>8836.363636363636</v>
      </c>
      <c r="I140" s="112">
        <f t="shared" si="4"/>
        <v>420.77922077922074</v>
      </c>
      <c r="L140" s="34">
        <f t="shared" si="5"/>
        <v>8836.363636363636</v>
      </c>
      <c r="M140" s="34">
        <f t="shared" si="6"/>
        <v>106036.36363636363</v>
      </c>
      <c r="N140" s="34"/>
      <c r="O140" s="34">
        <f t="shared" si="7"/>
        <v>9639.6694214876024</v>
      </c>
    </row>
    <row r="141" spans="1:15">
      <c r="A141" s="6">
        <v>33</v>
      </c>
      <c r="B141" s="58" t="s">
        <v>143</v>
      </c>
      <c r="C141" s="29" t="s">
        <v>162</v>
      </c>
      <c r="D141" s="125">
        <v>1</v>
      </c>
      <c r="E141" s="19">
        <f>SUM(B19)</f>
        <v>1737</v>
      </c>
      <c r="F141" s="21">
        <f>SUM(B20)</f>
        <v>82.714285714285708</v>
      </c>
      <c r="G141" s="217">
        <f t="shared" si="3"/>
        <v>4.7619047619047616E-2</v>
      </c>
      <c r="H141" s="126">
        <v>11156.727272727272</v>
      </c>
      <c r="I141" s="112">
        <f t="shared" si="4"/>
        <v>531.27272727272725</v>
      </c>
      <c r="L141" s="34">
        <f t="shared" si="5"/>
        <v>11156.727272727272</v>
      </c>
      <c r="M141" s="34">
        <f t="shared" si="6"/>
        <v>133880.72727272726</v>
      </c>
      <c r="N141" s="34"/>
      <c r="O141" s="34">
        <f t="shared" si="7"/>
        <v>12170.975206611569</v>
      </c>
    </row>
    <row r="142" spans="1:15">
      <c r="A142" s="6">
        <v>34</v>
      </c>
      <c r="B142" s="58" t="s">
        <v>144</v>
      </c>
      <c r="C142" s="29" t="s">
        <v>162</v>
      </c>
      <c r="D142" s="125">
        <v>1</v>
      </c>
      <c r="E142" s="19">
        <f>SUM(B19)</f>
        <v>1737</v>
      </c>
      <c r="F142" s="21">
        <f>SUM(B20)</f>
        <v>82.714285714285708</v>
      </c>
      <c r="G142" s="217">
        <f t="shared" si="3"/>
        <v>4.7619047619047616E-2</v>
      </c>
      <c r="H142" s="126">
        <v>10734.545454545454</v>
      </c>
      <c r="I142" s="112">
        <f t="shared" si="4"/>
        <v>511.1688311688311</v>
      </c>
      <c r="L142" s="34">
        <f t="shared" si="5"/>
        <v>10734.545454545454</v>
      </c>
      <c r="M142" s="34">
        <f t="shared" si="6"/>
        <v>128814.54545454544</v>
      </c>
      <c r="N142" s="34"/>
      <c r="O142" s="34">
        <f t="shared" si="7"/>
        <v>11710.413223140495</v>
      </c>
    </row>
    <row r="143" spans="1:15" ht="31.5">
      <c r="A143" s="6">
        <v>35</v>
      </c>
      <c r="B143" s="58" t="s">
        <v>145</v>
      </c>
      <c r="C143" s="29" t="s">
        <v>162</v>
      </c>
      <c r="D143" s="125">
        <v>1</v>
      </c>
      <c r="E143" s="19">
        <f>SUM(B19)</f>
        <v>1737</v>
      </c>
      <c r="F143" s="21">
        <f>SUM(B20)</f>
        <v>82.714285714285708</v>
      </c>
      <c r="G143" s="217">
        <f t="shared" si="3"/>
        <v>4.7619047619047616E-2</v>
      </c>
      <c r="H143" s="126">
        <v>10576.363636363636</v>
      </c>
      <c r="I143" s="112">
        <f t="shared" si="4"/>
        <v>503.63636363636357</v>
      </c>
      <c r="L143" s="34">
        <f t="shared" si="5"/>
        <v>10576.363636363636</v>
      </c>
      <c r="M143" s="34">
        <f t="shared" si="6"/>
        <v>126916.36363636363</v>
      </c>
      <c r="N143" s="34"/>
      <c r="O143" s="34">
        <f t="shared" si="7"/>
        <v>11537.85123966942</v>
      </c>
    </row>
    <row r="144" spans="1:15">
      <c r="A144" s="6">
        <v>36</v>
      </c>
      <c r="B144" s="58" t="s">
        <v>146</v>
      </c>
      <c r="C144" s="29" t="s">
        <v>162</v>
      </c>
      <c r="D144" s="125">
        <v>1</v>
      </c>
      <c r="E144" s="19">
        <f>SUM(B19)</f>
        <v>1737</v>
      </c>
      <c r="F144" s="21">
        <f>SUM(B20)</f>
        <v>82.714285714285708</v>
      </c>
      <c r="G144" s="217">
        <f t="shared" si="3"/>
        <v>4.7619047619047616E-2</v>
      </c>
      <c r="H144" s="126">
        <v>15381.818181818182</v>
      </c>
      <c r="I144" s="112">
        <f t="shared" si="4"/>
        <v>732.46753246753246</v>
      </c>
      <c r="L144" s="34">
        <f t="shared" si="5"/>
        <v>15381.818181818182</v>
      </c>
      <c r="M144" s="34">
        <f t="shared" si="6"/>
        <v>184581.81818181818</v>
      </c>
      <c r="N144" s="34"/>
      <c r="O144" s="34">
        <f t="shared" si="7"/>
        <v>16780.165289256198</v>
      </c>
    </row>
    <row r="145" spans="1:15">
      <c r="A145" s="6">
        <v>37</v>
      </c>
      <c r="B145" s="58" t="s">
        <v>147</v>
      </c>
      <c r="C145" s="29" t="s">
        <v>162</v>
      </c>
      <c r="D145" s="125">
        <v>1</v>
      </c>
      <c r="E145" s="19">
        <f>SUM(B19)</f>
        <v>1737</v>
      </c>
      <c r="F145" s="21">
        <f>SUM(B20)</f>
        <v>82.714285714285708</v>
      </c>
      <c r="G145" s="217">
        <f t="shared" si="3"/>
        <v>4.7619047619047616E-2</v>
      </c>
      <c r="H145" s="126">
        <v>13502.181818181818</v>
      </c>
      <c r="I145" s="112">
        <f t="shared" si="4"/>
        <v>642.96103896103887</v>
      </c>
      <c r="L145" s="34">
        <f t="shared" si="5"/>
        <v>13502.181818181818</v>
      </c>
      <c r="M145" s="34">
        <f t="shared" si="6"/>
        <v>162026.18181818182</v>
      </c>
      <c r="N145" s="34"/>
      <c r="O145" s="34">
        <f t="shared" si="7"/>
        <v>14729.652892561984</v>
      </c>
    </row>
    <row r="146" spans="1:15">
      <c r="A146" s="6">
        <v>38</v>
      </c>
      <c r="B146" s="58" t="s">
        <v>148</v>
      </c>
      <c r="C146" s="29" t="s">
        <v>162</v>
      </c>
      <c r="D146" s="125">
        <v>2</v>
      </c>
      <c r="E146" s="19">
        <f>SUM(B19)</f>
        <v>1737</v>
      </c>
      <c r="F146" s="21">
        <f>SUM(B20)</f>
        <v>82.714285714285708</v>
      </c>
      <c r="G146" s="217">
        <f t="shared" si="3"/>
        <v>9.5238095238095233E-2</v>
      </c>
      <c r="H146" s="126">
        <v>8587.636363636364</v>
      </c>
      <c r="I146" s="112">
        <f t="shared" si="4"/>
        <v>817.87012987012986</v>
      </c>
      <c r="L146" s="34">
        <f t="shared" si="5"/>
        <v>17175.272727272728</v>
      </c>
      <c r="M146" s="34">
        <f t="shared" si="6"/>
        <v>206103.27272727274</v>
      </c>
      <c r="N146" s="34"/>
      <c r="O146" s="34">
        <f t="shared" si="7"/>
        <v>18736.661157024795</v>
      </c>
    </row>
    <row r="147" spans="1:15">
      <c r="A147" s="6">
        <v>39</v>
      </c>
      <c r="B147" s="58" t="s">
        <v>149</v>
      </c>
      <c r="C147" s="29" t="s">
        <v>162</v>
      </c>
      <c r="D147" s="125">
        <v>1</v>
      </c>
      <c r="E147" s="19">
        <f>SUM(B19)</f>
        <v>1737</v>
      </c>
      <c r="F147" s="21">
        <f>SUM(B20)</f>
        <v>82.714285714285708</v>
      </c>
      <c r="G147" s="217">
        <f t="shared" si="3"/>
        <v>4.7619047619047616E-2</v>
      </c>
      <c r="H147" s="126">
        <v>12243.272727272728</v>
      </c>
      <c r="I147" s="112">
        <f t="shared" si="4"/>
        <v>583.01298701298697</v>
      </c>
      <c r="L147" s="34">
        <f t="shared" si="5"/>
        <v>12243.272727272728</v>
      </c>
      <c r="M147" s="34">
        <f t="shared" si="6"/>
        <v>146919.27272727274</v>
      </c>
      <c r="N147" s="34"/>
      <c r="O147" s="34">
        <f t="shared" si="7"/>
        <v>13356.297520661157</v>
      </c>
    </row>
    <row r="148" spans="1:15">
      <c r="A148" s="6">
        <v>40</v>
      </c>
      <c r="B148" s="58" t="s">
        <v>150</v>
      </c>
      <c r="C148" s="29" t="s">
        <v>162</v>
      </c>
      <c r="D148" s="125">
        <v>1</v>
      </c>
      <c r="E148" s="19">
        <f>SUM(B19)</f>
        <v>1737</v>
      </c>
      <c r="F148" s="21">
        <f>SUM(B20)</f>
        <v>82.714285714285708</v>
      </c>
      <c r="G148" s="217">
        <f t="shared" si="3"/>
        <v>4.7619047619047616E-2</v>
      </c>
      <c r="H148" s="126">
        <v>9516</v>
      </c>
      <c r="I148" s="112">
        <f t="shared" si="4"/>
        <v>453.14285714285711</v>
      </c>
      <c r="L148" s="34">
        <f t="shared" si="5"/>
        <v>9516</v>
      </c>
      <c r="M148" s="34">
        <f t="shared" si="6"/>
        <v>114192</v>
      </c>
      <c r="N148" s="34"/>
      <c r="O148" s="34">
        <f t="shared" si="7"/>
        <v>10381.09090909091</v>
      </c>
    </row>
    <row r="149" spans="1:15">
      <c r="A149" s="6">
        <v>41</v>
      </c>
      <c r="B149" s="58" t="s">
        <v>151</v>
      </c>
      <c r="C149" s="29" t="s">
        <v>162</v>
      </c>
      <c r="D149" s="125">
        <v>1</v>
      </c>
      <c r="E149" s="19">
        <f>SUM(B19)</f>
        <v>1737</v>
      </c>
      <c r="F149" s="21">
        <f>SUM(B20)</f>
        <v>82.714285714285708</v>
      </c>
      <c r="G149" s="217">
        <f t="shared" si="3"/>
        <v>4.7619047619047616E-2</v>
      </c>
      <c r="H149" s="126">
        <v>14181.818181818182</v>
      </c>
      <c r="I149" s="112">
        <f t="shared" si="4"/>
        <v>675.32467532467524</v>
      </c>
      <c r="L149" s="34">
        <f t="shared" si="5"/>
        <v>14181.818181818182</v>
      </c>
      <c r="M149" s="34">
        <f t="shared" si="6"/>
        <v>170181.81818181818</v>
      </c>
      <c r="N149" s="34"/>
      <c r="O149" s="34">
        <f t="shared" si="7"/>
        <v>15471.074380165288</v>
      </c>
    </row>
    <row r="150" spans="1:15" ht="31.5">
      <c r="A150" s="6">
        <v>42</v>
      </c>
      <c r="B150" s="58" t="s">
        <v>152</v>
      </c>
      <c r="C150" s="29" t="s">
        <v>162</v>
      </c>
      <c r="D150" s="125">
        <v>1</v>
      </c>
      <c r="E150" s="19">
        <f>SUM(B19)</f>
        <v>1737</v>
      </c>
      <c r="F150" s="21">
        <f>SUM(B20)</f>
        <v>82.714285714285708</v>
      </c>
      <c r="G150" s="217">
        <f t="shared" si="3"/>
        <v>4.7619047619047616E-2</v>
      </c>
      <c r="H150" s="126">
        <v>10515.272727272728</v>
      </c>
      <c r="I150" s="112">
        <f t="shared" si="4"/>
        <v>500.72727272727275</v>
      </c>
      <c r="L150" s="34">
        <f t="shared" si="5"/>
        <v>10515.272727272728</v>
      </c>
      <c r="M150" s="34">
        <f t="shared" si="6"/>
        <v>126183.27272727274</v>
      </c>
      <c r="N150" s="34"/>
      <c r="O150" s="34">
        <f t="shared" si="7"/>
        <v>11471.206611570249</v>
      </c>
    </row>
    <row r="151" spans="1:15">
      <c r="A151" s="6">
        <v>43</v>
      </c>
      <c r="B151" s="58" t="s">
        <v>153</v>
      </c>
      <c r="C151" s="29" t="s">
        <v>162</v>
      </c>
      <c r="D151" s="125">
        <v>1</v>
      </c>
      <c r="E151" s="19">
        <f>SUM(B19)</f>
        <v>1737</v>
      </c>
      <c r="F151" s="21">
        <f>SUM(B20)</f>
        <v>82.714285714285708</v>
      </c>
      <c r="G151" s="217">
        <f t="shared" si="3"/>
        <v>4.7619047619047616E-2</v>
      </c>
      <c r="H151" s="126">
        <v>8571.2727272727279</v>
      </c>
      <c r="I151" s="112">
        <f t="shared" si="4"/>
        <v>408.15584415584419</v>
      </c>
      <c r="L151" s="34">
        <f t="shared" si="5"/>
        <v>8571.2727272727279</v>
      </c>
      <c r="M151" s="34">
        <f t="shared" si="6"/>
        <v>102855.27272727274</v>
      </c>
      <c r="N151" s="34"/>
      <c r="O151" s="34">
        <f t="shared" si="7"/>
        <v>9350.4793388429753</v>
      </c>
    </row>
    <row r="152" spans="1:15">
      <c r="A152" s="6">
        <v>44</v>
      </c>
      <c r="B152" s="58" t="s">
        <v>154</v>
      </c>
      <c r="C152" s="29" t="s">
        <v>162</v>
      </c>
      <c r="D152" s="125">
        <v>1</v>
      </c>
      <c r="E152" s="19">
        <f>SUM(B19)</f>
        <v>1737</v>
      </c>
      <c r="F152" s="21">
        <f>SUM(B20)</f>
        <v>82.714285714285708</v>
      </c>
      <c r="G152" s="217">
        <f t="shared" si="3"/>
        <v>4.7619047619047616E-2</v>
      </c>
      <c r="H152" s="126">
        <v>7486.909090909091</v>
      </c>
      <c r="I152" s="112">
        <f t="shared" si="4"/>
        <v>356.51948051948051</v>
      </c>
      <c r="L152" s="34">
        <f t="shared" si="5"/>
        <v>7486.909090909091</v>
      </c>
      <c r="M152" s="34">
        <f t="shared" si="6"/>
        <v>89842.909090909088</v>
      </c>
      <c r="N152" s="34"/>
      <c r="O152" s="34">
        <f t="shared" si="7"/>
        <v>8167.537190082644</v>
      </c>
    </row>
    <row r="153" spans="1:15" ht="31.5">
      <c r="A153" s="6">
        <v>45</v>
      </c>
      <c r="B153" s="58" t="s">
        <v>155</v>
      </c>
      <c r="C153" s="29" t="s">
        <v>162</v>
      </c>
      <c r="D153" s="125">
        <v>1</v>
      </c>
      <c r="E153" s="19">
        <f>SUM(B19)</f>
        <v>1737</v>
      </c>
      <c r="F153" s="21">
        <f>SUM(B20)</f>
        <v>82.714285714285708</v>
      </c>
      <c r="G153" s="217">
        <f t="shared" si="3"/>
        <v>4.7619047619047616E-2</v>
      </c>
      <c r="H153" s="126">
        <v>11563.636363636364</v>
      </c>
      <c r="I153" s="112">
        <f t="shared" si="4"/>
        <v>550.64935064935059</v>
      </c>
      <c r="L153" s="34">
        <f t="shared" si="5"/>
        <v>11563.636363636364</v>
      </c>
      <c r="M153" s="34">
        <f t="shared" si="6"/>
        <v>138763.63636363635</v>
      </c>
      <c r="N153" s="34"/>
      <c r="O153" s="34">
        <f t="shared" si="7"/>
        <v>12614.87603305785</v>
      </c>
    </row>
    <row r="154" spans="1:15">
      <c r="A154" s="6">
        <v>46</v>
      </c>
      <c r="B154" s="58" t="s">
        <v>156</v>
      </c>
      <c r="C154" s="29" t="s">
        <v>162</v>
      </c>
      <c r="D154" s="125">
        <v>1</v>
      </c>
      <c r="E154" s="19">
        <f>SUM(B19)</f>
        <v>1737</v>
      </c>
      <c r="F154" s="21">
        <f>SUM(B20)</f>
        <v>82.714285714285708</v>
      </c>
      <c r="G154" s="217">
        <f t="shared" si="3"/>
        <v>4.7619047619047616E-2</v>
      </c>
      <c r="H154" s="126">
        <v>10701.818181818182</v>
      </c>
      <c r="I154" s="112">
        <f t="shared" si="4"/>
        <v>509.61038961038957</v>
      </c>
      <c r="L154" s="34">
        <f t="shared" si="5"/>
        <v>10701.818181818182</v>
      </c>
      <c r="M154" s="34">
        <f t="shared" si="6"/>
        <v>128421.81818181818</v>
      </c>
      <c r="N154" s="34"/>
      <c r="O154" s="34">
        <f t="shared" si="7"/>
        <v>11674.710743801652</v>
      </c>
    </row>
    <row r="155" spans="1:15">
      <c r="A155" s="6">
        <v>47</v>
      </c>
      <c r="B155" s="58" t="s">
        <v>157</v>
      </c>
      <c r="C155" s="29" t="s">
        <v>162</v>
      </c>
      <c r="D155" s="125">
        <v>1</v>
      </c>
      <c r="E155" s="19">
        <f>SUM(B19)</f>
        <v>1737</v>
      </c>
      <c r="F155" s="21">
        <f>SUM(B20)</f>
        <v>82.714285714285708</v>
      </c>
      <c r="G155" s="217">
        <f t="shared" si="3"/>
        <v>4.7619047619047616E-2</v>
      </c>
      <c r="H155" s="126">
        <v>10472.727272727272</v>
      </c>
      <c r="I155" s="112">
        <f t="shared" si="4"/>
        <v>498.70129870129864</v>
      </c>
      <c r="L155" s="34">
        <f t="shared" si="5"/>
        <v>10472.727272727272</v>
      </c>
      <c r="M155" s="34">
        <f t="shared" si="6"/>
        <v>125672.72727272726</v>
      </c>
      <c r="N155" s="34"/>
      <c r="O155" s="34">
        <f t="shared" si="7"/>
        <v>11424.793388429751</v>
      </c>
    </row>
    <row r="156" spans="1:15">
      <c r="A156" s="6">
        <v>48</v>
      </c>
      <c r="B156" s="58" t="s">
        <v>158</v>
      </c>
      <c r="C156" s="29" t="s">
        <v>162</v>
      </c>
      <c r="D156" s="125">
        <v>1</v>
      </c>
      <c r="E156" s="19">
        <f>SUM(B19)</f>
        <v>1737</v>
      </c>
      <c r="F156" s="21">
        <f>SUM(B20)</f>
        <v>82.714285714285708</v>
      </c>
      <c r="G156" s="217">
        <f t="shared" si="3"/>
        <v>4.7619047619047616E-2</v>
      </c>
      <c r="H156" s="126">
        <v>9256.363636363636</v>
      </c>
      <c r="I156" s="112">
        <f t="shared" si="4"/>
        <v>440.77922077922074</v>
      </c>
      <c r="L156" s="34">
        <f t="shared" si="5"/>
        <v>9256.363636363636</v>
      </c>
      <c r="M156" s="34">
        <f t="shared" si="6"/>
        <v>111076.36363636363</v>
      </c>
      <c r="N156" s="34"/>
      <c r="O156" s="34">
        <f t="shared" si="7"/>
        <v>10097.85123966942</v>
      </c>
    </row>
    <row r="157" spans="1:15">
      <c r="A157" s="6">
        <v>49</v>
      </c>
      <c r="B157" s="58" t="s">
        <v>159</v>
      </c>
      <c r="C157" s="29" t="s">
        <v>162</v>
      </c>
      <c r="D157" s="125">
        <v>1</v>
      </c>
      <c r="E157" s="19">
        <f>SUM(B19)</f>
        <v>1737</v>
      </c>
      <c r="F157" s="21">
        <f>SUM(B20)</f>
        <v>82.714285714285708</v>
      </c>
      <c r="G157" s="217">
        <f t="shared" si="3"/>
        <v>4.7619047619047616E-2</v>
      </c>
      <c r="H157" s="126">
        <v>19478.18181818182</v>
      </c>
      <c r="I157" s="112">
        <f t="shared" si="4"/>
        <v>927.53246753246754</v>
      </c>
      <c r="L157" s="34">
        <f t="shared" si="5"/>
        <v>19478.18181818182</v>
      </c>
      <c r="M157" s="34">
        <f t="shared" si="6"/>
        <v>233738.18181818182</v>
      </c>
      <c r="N157" s="34"/>
      <c r="O157" s="34">
        <f t="shared" si="7"/>
        <v>21248.92561983471</v>
      </c>
    </row>
    <row r="158" spans="1:15">
      <c r="A158" s="6">
        <v>50</v>
      </c>
      <c r="B158" s="58" t="s">
        <v>160</v>
      </c>
      <c r="C158" s="29" t="s">
        <v>162</v>
      </c>
      <c r="D158" s="125">
        <v>2.5</v>
      </c>
      <c r="E158" s="19">
        <f>SUM(B19)</f>
        <v>1737</v>
      </c>
      <c r="F158" s="21">
        <f>SUM(B20)</f>
        <v>82.714285714285708</v>
      </c>
      <c r="G158" s="217">
        <f t="shared" si="3"/>
        <v>0.11904761904761904</v>
      </c>
      <c r="H158" s="126">
        <v>12807.272727272728</v>
      </c>
      <c r="I158" s="112">
        <f t="shared" si="4"/>
        <v>1524.6753246753246</v>
      </c>
      <c r="L158" s="34">
        <f t="shared" si="5"/>
        <v>32018.18181818182</v>
      </c>
      <c r="M158" s="34">
        <f t="shared" si="6"/>
        <v>384218.18181818182</v>
      </c>
      <c r="N158" s="34"/>
      <c r="O158" s="34">
        <f t="shared" si="7"/>
        <v>34928.925619834714</v>
      </c>
    </row>
    <row r="159" spans="1:15">
      <c r="A159" s="6">
        <v>51</v>
      </c>
      <c r="B159" s="58" t="s">
        <v>128</v>
      </c>
      <c r="C159" s="29" t="s">
        <v>162</v>
      </c>
      <c r="D159" s="125">
        <v>1</v>
      </c>
      <c r="E159" s="19">
        <f>SUM(B19)</f>
        <v>1737</v>
      </c>
      <c r="F159" s="21">
        <f>SUM(B20)</f>
        <v>82.714285714285708</v>
      </c>
      <c r="G159" s="217">
        <f t="shared" si="3"/>
        <v>4.7619047619047616E-2</v>
      </c>
      <c r="H159" s="126">
        <v>11152.363636363636</v>
      </c>
      <c r="I159" s="112">
        <f t="shared" si="4"/>
        <v>531.06493506493507</v>
      </c>
      <c r="L159" s="34">
        <f t="shared" si="5"/>
        <v>11152.363636363636</v>
      </c>
      <c r="M159" s="34">
        <f t="shared" si="6"/>
        <v>133828.36363636365</v>
      </c>
      <c r="N159" s="34"/>
      <c r="O159" s="34">
        <f t="shared" si="7"/>
        <v>12166.214876033058</v>
      </c>
    </row>
    <row r="160" spans="1:15">
      <c r="A160" s="6">
        <v>52</v>
      </c>
      <c r="B160" s="58" t="s">
        <v>161</v>
      </c>
      <c r="C160" s="29" t="s">
        <v>162</v>
      </c>
      <c r="D160" s="125">
        <v>1</v>
      </c>
      <c r="E160" s="19">
        <f>SUM(B19)</f>
        <v>1737</v>
      </c>
      <c r="F160" s="21">
        <f>SUM(B20)</f>
        <v>82.714285714285708</v>
      </c>
      <c r="G160" s="217">
        <f t="shared" si="3"/>
        <v>4.7619047619047616E-2</v>
      </c>
      <c r="H160" s="126">
        <v>6804</v>
      </c>
      <c r="I160" s="112">
        <f t="shared" si="4"/>
        <v>324</v>
      </c>
      <c r="L160" s="34">
        <f t="shared" si="5"/>
        <v>6804</v>
      </c>
      <c r="M160" s="34">
        <f t="shared" si="6"/>
        <v>81648</v>
      </c>
      <c r="N160" s="34"/>
      <c r="O160" s="34">
        <f t="shared" si="7"/>
        <v>7422.545454545455</v>
      </c>
    </row>
    <row r="161" spans="1:15">
      <c r="A161" s="6">
        <v>53</v>
      </c>
      <c r="B161" s="58" t="s">
        <v>133</v>
      </c>
      <c r="C161" s="29" t="s">
        <v>162</v>
      </c>
      <c r="D161" s="125">
        <v>4</v>
      </c>
      <c r="E161" s="19">
        <f>SUM(B19)</f>
        <v>1737</v>
      </c>
      <c r="F161" s="21">
        <f>SUM(B20)</f>
        <v>82.714285714285708</v>
      </c>
      <c r="G161" s="217">
        <f t="shared" si="3"/>
        <v>0.19047619047619047</v>
      </c>
      <c r="H161" s="126">
        <v>6790.909090909091</v>
      </c>
      <c r="I161" s="112">
        <f t="shared" si="4"/>
        <v>1293.5064935064934</v>
      </c>
      <c r="L161" s="34">
        <f t="shared" si="5"/>
        <v>27163.636363636364</v>
      </c>
      <c r="M161" s="34">
        <f t="shared" si="6"/>
        <v>325963.63636363635</v>
      </c>
      <c r="N161" s="34"/>
      <c r="O161" s="34">
        <f t="shared" si="7"/>
        <v>29633.057851239668</v>
      </c>
    </row>
    <row r="162" spans="1:15">
      <c r="A162" s="6">
        <v>54</v>
      </c>
      <c r="B162" s="58" t="s">
        <v>132</v>
      </c>
      <c r="C162" s="29" t="s">
        <v>162</v>
      </c>
      <c r="D162" s="125">
        <v>1</v>
      </c>
      <c r="E162" s="19">
        <f>SUM(B19)</f>
        <v>1737</v>
      </c>
      <c r="F162" s="21">
        <f>SUM(B20)</f>
        <v>82.714285714285708</v>
      </c>
      <c r="G162" s="217">
        <f t="shared" si="3"/>
        <v>4.7619047619047616E-2</v>
      </c>
      <c r="H162" s="126">
        <v>6768</v>
      </c>
      <c r="I162" s="112">
        <f t="shared" si="4"/>
        <v>322.28571428571428</v>
      </c>
      <c r="L162" s="34">
        <f t="shared" si="5"/>
        <v>6768</v>
      </c>
      <c r="M162" s="34">
        <f t="shared" si="6"/>
        <v>81216</v>
      </c>
      <c r="N162" s="34"/>
      <c r="O162" s="34">
        <f t="shared" si="7"/>
        <v>7383.272727272727</v>
      </c>
    </row>
    <row r="163" spans="1:15" ht="16.5" thickBot="1">
      <c r="A163" s="6">
        <v>55</v>
      </c>
      <c r="B163" s="58" t="s">
        <v>131</v>
      </c>
      <c r="C163" s="29" t="s">
        <v>162</v>
      </c>
      <c r="D163" s="125">
        <v>2</v>
      </c>
      <c r="E163" s="19">
        <f>SUM(B19)</f>
        <v>1737</v>
      </c>
      <c r="F163" s="21">
        <f>SUM(B20)</f>
        <v>82.714285714285708</v>
      </c>
      <c r="G163" s="217">
        <f t="shared" si="3"/>
        <v>9.5238095238095233E-2</v>
      </c>
      <c r="H163" s="126">
        <v>7633.090909090909</v>
      </c>
      <c r="I163" s="112">
        <f t="shared" si="4"/>
        <v>726.96103896103887</v>
      </c>
      <c r="L163" s="34">
        <f t="shared" si="5"/>
        <v>15266.181818181818</v>
      </c>
      <c r="M163" s="34">
        <f t="shared" si="6"/>
        <v>183194.18181818182</v>
      </c>
      <c r="N163" s="34"/>
      <c r="O163" s="34">
        <f t="shared" si="7"/>
        <v>16654.016528925622</v>
      </c>
    </row>
    <row r="164" spans="1:15" ht="31.5" customHeight="1" thickBot="1">
      <c r="A164" s="239" t="s">
        <v>71</v>
      </c>
      <c r="B164" s="240"/>
      <c r="C164" s="240"/>
      <c r="D164" s="240"/>
      <c r="E164" s="240"/>
      <c r="F164" s="240"/>
      <c r="G164" s="243"/>
      <c r="H164" s="23"/>
      <c r="I164" s="177">
        <f>SUM(I109:I163)</f>
        <v>41287.112554112558</v>
      </c>
    </row>
    <row r="166" spans="1:15">
      <c r="A166" s="247" t="s">
        <v>72</v>
      </c>
      <c r="B166" s="247"/>
      <c r="C166" s="247"/>
      <c r="D166" s="247"/>
      <c r="E166" s="247"/>
      <c r="F166" s="247"/>
      <c r="G166" s="247"/>
      <c r="H166" s="247"/>
      <c r="I166" s="247"/>
    </row>
    <row r="167" spans="1:15" ht="16.5" thickBot="1"/>
    <row r="168" spans="1:15" ht="88.5" customHeight="1">
      <c r="A168" s="36" t="s">
        <v>1</v>
      </c>
      <c r="B168" s="175" t="s">
        <v>34</v>
      </c>
      <c r="C168" s="158" t="s">
        <v>35</v>
      </c>
      <c r="D168" s="158" t="s">
        <v>70</v>
      </c>
      <c r="E168" s="158" t="s">
        <v>37</v>
      </c>
      <c r="F168" s="158" t="s">
        <v>38</v>
      </c>
      <c r="G168" s="158" t="s">
        <v>39</v>
      </c>
      <c r="H168" s="158" t="s">
        <v>40</v>
      </c>
      <c r="I168" s="38" t="s">
        <v>41</v>
      </c>
    </row>
    <row r="169" spans="1:15" ht="16.5" thickBot="1">
      <c r="A169" s="39">
        <v>1</v>
      </c>
      <c r="B169" s="40">
        <v>1</v>
      </c>
      <c r="C169" s="40">
        <v>2</v>
      </c>
      <c r="D169" s="40">
        <v>3</v>
      </c>
      <c r="E169" s="40">
        <v>4</v>
      </c>
      <c r="F169" s="40">
        <v>5</v>
      </c>
      <c r="G169" s="40" t="s">
        <v>42</v>
      </c>
      <c r="H169" s="40">
        <v>7</v>
      </c>
      <c r="I169" s="41" t="s">
        <v>43</v>
      </c>
    </row>
    <row r="170" spans="1:15">
      <c r="A170" s="251" t="s">
        <v>73</v>
      </c>
      <c r="B170" s="252"/>
      <c r="C170" s="252"/>
      <c r="D170" s="252"/>
      <c r="E170" s="252"/>
      <c r="F170" s="252"/>
      <c r="G170" s="252"/>
      <c r="H170" s="252"/>
      <c r="I170" s="253"/>
    </row>
    <row r="171" spans="1:15" ht="16.5" thickBot="1">
      <c r="A171" s="6" t="s">
        <v>166</v>
      </c>
      <c r="B171" s="184" t="s">
        <v>166</v>
      </c>
      <c r="C171" s="29" t="s">
        <v>166</v>
      </c>
      <c r="D171" s="125">
        <v>0</v>
      </c>
      <c r="E171" s="19">
        <f>SUM(B19)</f>
        <v>1737</v>
      </c>
      <c r="F171" s="21">
        <f>SUM(B20)</f>
        <v>82.714285714285708</v>
      </c>
      <c r="G171" s="7">
        <f>D171*F171/E171</f>
        <v>0</v>
      </c>
      <c r="H171" s="126">
        <v>0</v>
      </c>
      <c r="I171" s="112">
        <f>G171*H171</f>
        <v>0</v>
      </c>
    </row>
    <row r="172" spans="1:15" ht="31.5" customHeight="1" thickBot="1">
      <c r="A172" s="239" t="s">
        <v>74</v>
      </c>
      <c r="B172" s="240"/>
      <c r="C172" s="240"/>
      <c r="D172" s="240"/>
      <c r="E172" s="240"/>
      <c r="F172" s="240"/>
      <c r="G172" s="243"/>
      <c r="H172" s="23"/>
      <c r="I172" s="114">
        <f>SUM(I171:I171)</f>
        <v>0</v>
      </c>
    </row>
    <row r="174" spans="1:15">
      <c r="A174" s="232" t="s">
        <v>75</v>
      </c>
      <c r="B174" s="232"/>
      <c r="C174" s="232"/>
      <c r="D174" s="232"/>
      <c r="E174" s="232"/>
      <c r="F174" s="232"/>
      <c r="G174" s="232"/>
      <c r="H174" s="232"/>
      <c r="I174" s="232"/>
      <c r="J174" s="232"/>
    </row>
    <row r="176" spans="1:15" ht="24" customHeight="1">
      <c r="F176" s="35"/>
      <c r="G176" s="59"/>
    </row>
    <row r="177" spans="1:10" ht="16.5" thickBot="1"/>
    <row r="178" spans="1:10">
      <c r="A178" s="83"/>
      <c r="B178" s="244" t="s">
        <v>97</v>
      </c>
      <c r="C178" s="245"/>
      <c r="D178" s="245"/>
      <c r="E178" s="245"/>
      <c r="F178" s="245"/>
      <c r="G178" s="245"/>
      <c r="H178" s="246"/>
      <c r="I178" s="88" t="s">
        <v>96</v>
      </c>
    </row>
    <row r="179" spans="1:10" ht="31.5" customHeight="1">
      <c r="A179" s="83"/>
      <c r="B179" s="85"/>
      <c r="C179" s="76"/>
      <c r="D179" s="76"/>
      <c r="E179" s="76"/>
      <c r="F179" s="76"/>
      <c r="G179" s="76"/>
      <c r="H179" s="77"/>
      <c r="I179" s="89"/>
    </row>
    <row r="180" spans="1:10" ht="16.5" thickBot="1">
      <c r="A180" s="80"/>
      <c r="B180" s="116">
        <f>SUM(I70)</f>
        <v>14438.123779053245</v>
      </c>
      <c r="C180" s="117">
        <f>SUM(I78)</f>
        <v>0</v>
      </c>
      <c r="D180" s="117">
        <f>SUM(I86)</f>
        <v>0</v>
      </c>
      <c r="E180" s="117">
        <f>SUM(I94)</f>
        <v>0</v>
      </c>
      <c r="F180" s="117">
        <f>SUM(I102)</f>
        <v>420.76190476190476</v>
      </c>
      <c r="G180" s="117">
        <f>SUM(I164)</f>
        <v>41287.112554112558</v>
      </c>
      <c r="H180" s="119">
        <f>SUM(I172)</f>
        <v>0</v>
      </c>
      <c r="I180" s="120">
        <f>SUM(B180:H180)</f>
        <v>56145.998237927706</v>
      </c>
    </row>
    <row r="192" spans="1:10">
      <c r="J192" s="209"/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A96:I96"/>
    <mergeCell ref="A63:I63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170:I170"/>
    <mergeCell ref="A172:G172"/>
    <mergeCell ref="A174:J174"/>
    <mergeCell ref="B178:H178"/>
    <mergeCell ref="A100:J100"/>
    <mergeCell ref="A102:G102"/>
    <mergeCell ref="A104:I104"/>
    <mergeCell ref="A108:I108"/>
    <mergeCell ref="A164:G164"/>
    <mergeCell ref="A166:I166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55" max="9" man="1"/>
    <brk id="87" max="9" man="1"/>
  </rowBreaks>
  <colBreaks count="1" manualBreakCount="1">
    <brk id="10" max="1048575" man="1"/>
  </colBreaks>
  <drawing r:id="rId2"/>
  <legacyDrawing r:id="rId3"/>
  <oleObjects>
    <oleObject progId="Equation.3" shapeId="22529" r:id="rId4"/>
    <oleObject progId="Equation.3" shapeId="22530" r:id="rId5"/>
    <oleObject progId="Equation.3" shapeId="22531" r:id="rId6"/>
    <oleObject progId="Equation.3" shapeId="22532" r:id="rId7"/>
    <oleObject progId="Equation.3" shapeId="22533" r:id="rId8"/>
    <oleObject progId="Equation.3" shapeId="22534" r:id="rId9"/>
    <oleObject progId="Equation.3" shapeId="22535" r:id="rId10"/>
    <oleObject progId="Equation.3" shapeId="22536" r:id="rId11"/>
    <oleObject progId="Equation.3" shapeId="22537" r:id="rId12"/>
    <oleObject progId="Equation.3" shapeId="22538" r:id="rId13"/>
    <oleObject progId="Equation.3" shapeId="22539" r:id="rId14"/>
    <oleObject progId="Equation.3" shapeId="22540" r:id="rId15"/>
    <oleObject progId="Equation.3" shapeId="22541" r:id="rId16"/>
    <oleObject progId="Equation.3" shapeId="22542" r:id="rId17"/>
    <oleObject progId="Equation.3" shapeId="22543" r:id="rId18"/>
    <oleObject progId="Equation.3" shapeId="22544" r:id="rId19"/>
    <oleObject progId="Equation.3" shapeId="22545" r:id="rId20"/>
    <oleObject progId="Equation.3" shapeId="22546" r:id="rId21"/>
    <oleObject progId="Equation.3" shapeId="22547" r:id="rId22"/>
    <oleObject progId="Equation.3" shapeId="22548" r:id="rId23"/>
    <oleObject progId="Equation.3" shapeId="22549" r:id="rId24"/>
    <oleObject progId="Equation.3" shapeId="22550" r:id="rId25"/>
    <oleObject progId="Equation.3" shapeId="22551" r:id="rId26"/>
    <oleObject progId="Equation.3" shapeId="22552" r:id="rId27"/>
    <oleObject progId="Equation.3" shapeId="22553" r:id="rId28"/>
    <oleObject progId="Equation.3" shapeId="22554" r:id="rId29"/>
    <oleObject progId="Equation.3" shapeId="22555" r:id="rId30"/>
    <oleObject progId="Equation.3" shapeId="22556" r:id="rId31"/>
    <oleObject progId="Equation.3" shapeId="22557" r:id="rId32"/>
    <oleObject progId="Equation.3" shapeId="22558" r:id="rId33"/>
    <oleObject progId="Equation.3" shapeId="22559" r:id="rId34"/>
    <oleObject progId="Equation.3" shapeId="22560" r:id="rId35"/>
    <oleObject progId="Equation.3" shapeId="22561" r:id="rId36"/>
    <oleObject progId="Equation.3" shapeId="22562" r:id="rId37"/>
    <oleObject progId="Equation.3" shapeId="22563" r:id="rId38"/>
    <oleObject progId="Equation.3" shapeId="22564" r:id="rId39"/>
    <oleObject progId="Equation.3" shapeId="22565" r:id="rId40"/>
    <oleObject progId="Equation.3" shapeId="22566" r:id="rId41"/>
    <oleObject progId="Equation.3" shapeId="22567" r:id="rId42"/>
    <oleObject progId="Equation.3" shapeId="22568" r:id="rId43"/>
    <oleObject progId="Equation.3" shapeId="22569" r:id="rId44"/>
    <oleObject progId="Equation.3" shapeId="22570" r:id="rId45"/>
    <oleObject progId="Equation.3" shapeId="22571" r:id="rId46"/>
    <oleObject progId="Equation.3" shapeId="22572" r:id="rId47"/>
    <oleObject progId="Equation.3" shapeId="22573" r:id="rId48"/>
    <oleObject progId="Equation.3" shapeId="22574" r:id="rId49"/>
    <oleObject progId="Equation.3" shapeId="22575" r:id="rId50"/>
    <oleObject progId="Equation.3" shapeId="22576" r:id="rId51"/>
    <oleObject progId="Equation.3" shapeId="22577" r:id="rId52"/>
    <oleObject progId="Equation.3" shapeId="22578" r:id="rId53"/>
    <oleObject progId="Equation.3" shapeId="22579" r:id="rId54"/>
    <oleObject progId="Equation.3" shapeId="22580" r:id="rId55"/>
  </oleObject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Z72"/>
  <sheetViews>
    <sheetView tabSelected="1" view="pageBreakPreview" topLeftCell="A31" zoomScale="80" zoomScaleSheetLayoutView="80" workbookViewId="0">
      <selection activeCell="N66" sqref="N6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" style="1" customWidth="1"/>
    <col min="10" max="10" width="19.85546875" style="1" customWidth="1"/>
    <col min="11" max="11" width="31.85546875" style="1" customWidth="1"/>
    <col min="12" max="12" width="27.85546875" style="1" customWidth="1"/>
    <col min="13" max="13" width="23" style="1" customWidth="1"/>
    <col min="14" max="14" width="20.42578125" style="1" customWidth="1"/>
    <col min="15" max="15" width="13.28515625" style="1" customWidth="1"/>
    <col min="16" max="16" width="4.28515625" style="1" customWidth="1"/>
    <col min="17" max="17" width="25.42578125" style="1" customWidth="1"/>
    <col min="18" max="18" width="10.7109375" style="1" customWidth="1"/>
    <col min="19" max="19" width="12.85546875" style="1" customWidth="1"/>
    <col min="20" max="20" width="13" style="1" customWidth="1"/>
    <col min="21" max="21" width="14.85546875" style="221" customWidth="1"/>
    <col min="22" max="22" width="13" style="221" customWidth="1"/>
    <col min="23" max="23" width="13.140625" style="1" customWidth="1"/>
    <col min="24" max="26" width="13.140625" style="1" bestFit="1" customWidth="1"/>
    <col min="27" max="16384" width="9.140625" style="1"/>
  </cols>
  <sheetData>
    <row r="1" spans="1:13">
      <c r="A1" s="294" t="s">
        <v>76</v>
      </c>
      <c r="B1" s="294"/>
      <c r="C1" s="294"/>
      <c r="D1" s="294"/>
      <c r="E1" s="294"/>
      <c r="F1" s="294"/>
      <c r="G1" s="294"/>
      <c r="H1" s="294"/>
      <c r="I1" s="294"/>
      <c r="J1" s="29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21" t="s">
        <v>95</v>
      </c>
      <c r="C5" s="121" t="s">
        <v>97</v>
      </c>
      <c r="D5" s="295" t="s">
        <v>98</v>
      </c>
      <c r="E5" s="296"/>
    </row>
    <row r="6" spans="1:13" ht="32.25" customHeight="1" thickBot="1">
      <c r="B6" s="122"/>
      <c r="C6" s="122"/>
      <c r="D6" s="290"/>
      <c r="E6" s="291"/>
    </row>
    <row r="7" spans="1:13" ht="16.5" thickBot="1">
      <c r="B7" s="118">
        <f>SUM(библиотековедение!G54)</f>
        <v>13126.488321428571</v>
      </c>
      <c r="C7" s="118">
        <f>SUM(библиотековедение!I180)</f>
        <v>56145.998237927706</v>
      </c>
      <c r="D7" s="292">
        <f>SUM(B7:C7)</f>
        <v>69272.486559356272</v>
      </c>
      <c r="E7" s="293"/>
    </row>
    <row r="9" spans="1:13" ht="15.75" customHeight="1">
      <c r="A9" s="232" t="s">
        <v>77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15.75" customHeight="1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9"/>
    </row>
    <row r="11" spans="1:13" ht="15.75" customHeight="1">
      <c r="A11" s="297" t="s">
        <v>107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</row>
    <row r="12" spans="1:13" ht="16.5" thickBot="1"/>
    <row r="13" spans="1:13" ht="99" customHeight="1" thickBot="1">
      <c r="A13" s="281" t="s">
        <v>87</v>
      </c>
      <c r="B13" s="282" t="s">
        <v>78</v>
      </c>
      <c r="C13" s="282" t="s">
        <v>79</v>
      </c>
      <c r="D13" s="285" t="s">
        <v>80</v>
      </c>
      <c r="E13" s="286"/>
      <c r="F13" s="286"/>
      <c r="G13" s="287"/>
      <c r="H13" s="288" t="s">
        <v>91</v>
      </c>
      <c r="I13" s="282" t="s">
        <v>92</v>
      </c>
      <c r="J13" s="282" t="s">
        <v>81</v>
      </c>
      <c r="K13" s="282" t="s">
        <v>93</v>
      </c>
      <c r="L13" s="282" t="s">
        <v>86</v>
      </c>
      <c r="M13" s="281" t="s">
        <v>94</v>
      </c>
    </row>
    <row r="14" spans="1:13" ht="99" customHeight="1" thickBot="1">
      <c r="A14" s="281"/>
      <c r="B14" s="284"/>
      <c r="C14" s="284"/>
      <c r="D14" s="103" t="s">
        <v>82</v>
      </c>
      <c r="E14" s="104" t="s">
        <v>83</v>
      </c>
      <c r="F14" s="104" t="s">
        <v>84</v>
      </c>
      <c r="G14" s="105" t="s">
        <v>85</v>
      </c>
      <c r="H14" s="289"/>
      <c r="I14" s="284"/>
      <c r="J14" s="284"/>
      <c r="K14" s="283"/>
      <c r="L14" s="283"/>
      <c r="M14" s="281"/>
    </row>
    <row r="15" spans="1:13" ht="16.5" thickBot="1">
      <c r="A15" s="160">
        <v>1</v>
      </c>
      <c r="B15" s="161">
        <v>2</v>
      </c>
      <c r="C15" s="162">
        <v>3</v>
      </c>
      <c r="D15" s="69">
        <v>4</v>
      </c>
      <c r="E15" s="70">
        <v>5</v>
      </c>
      <c r="F15" s="70">
        <v>6</v>
      </c>
      <c r="G15" s="71">
        <v>7</v>
      </c>
      <c r="H15" s="162">
        <v>8</v>
      </c>
      <c r="I15" s="162">
        <v>9</v>
      </c>
      <c r="J15" s="162" t="s">
        <v>88</v>
      </c>
      <c r="K15" s="62" t="s">
        <v>90</v>
      </c>
      <c r="L15" s="63" t="s">
        <v>89</v>
      </c>
      <c r="M15" s="160">
        <v>13</v>
      </c>
    </row>
    <row r="16" spans="1:13" ht="32.25" thickBot="1">
      <c r="A16" s="97">
        <v>1</v>
      </c>
      <c r="B16" s="204" t="s">
        <v>187</v>
      </c>
      <c r="C16" s="176" t="s">
        <v>99</v>
      </c>
      <c r="D16" s="72">
        <f>SUM(D7)</f>
        <v>69272.486559356272</v>
      </c>
      <c r="E16" s="73">
        <f>SUM(библиотековедение!D54)</f>
        <v>13126.488321428571</v>
      </c>
      <c r="F16" s="73">
        <f>SUM(библиотековедение!B180)</f>
        <v>14438.123779053245</v>
      </c>
      <c r="G16" s="74">
        <f>SUM(библиотековедение!C180)</f>
        <v>0</v>
      </c>
      <c r="H16" s="64">
        <f>SUM(библиотековедение!B17)</f>
        <v>20477</v>
      </c>
      <c r="I16" s="64">
        <f>SUM(библиотековедение!B18)</f>
        <v>21407</v>
      </c>
      <c r="J16" s="65">
        <f>H16/I16</f>
        <v>0.95655626664175275</v>
      </c>
      <c r="K16" s="66">
        <f>F16+G16</f>
        <v>14438.123779053245</v>
      </c>
      <c r="L16" s="67">
        <f>K16/(F16+G16)</f>
        <v>1</v>
      </c>
      <c r="M16" s="131">
        <f>(E16/D16)*J16+(1-(E16/D16)*L16)</f>
        <v>0.99176781884280052</v>
      </c>
    </row>
    <row r="18" spans="1:13">
      <c r="A18" s="247" t="s">
        <v>108</v>
      </c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</row>
    <row r="19" spans="1:13" ht="16.5" thickBot="1"/>
    <row r="20" spans="1:13" ht="63">
      <c r="G20" s="88" t="s">
        <v>87</v>
      </c>
      <c r="H20" s="153" t="s">
        <v>78</v>
      </c>
      <c r="I20" s="153" t="s">
        <v>101</v>
      </c>
      <c r="J20" s="154" t="s">
        <v>100</v>
      </c>
    </row>
    <row r="21" spans="1:13" ht="16.5" thickBot="1">
      <c r="G21" s="95">
        <v>1</v>
      </c>
      <c r="H21" s="91">
        <v>2</v>
      </c>
      <c r="I21" s="91">
        <v>3</v>
      </c>
      <c r="J21" s="94">
        <v>4</v>
      </c>
    </row>
    <row r="22" spans="1:13" ht="32.25" thickBot="1">
      <c r="G22" s="97">
        <v>1</v>
      </c>
      <c r="H22" s="205" t="s">
        <v>187</v>
      </c>
      <c r="I22" s="181" t="s">
        <v>166</v>
      </c>
      <c r="J22" s="182">
        <v>1</v>
      </c>
    </row>
    <row r="24" spans="1:13">
      <c r="A24" s="232" t="s">
        <v>103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</row>
    <row r="25" spans="1:13" ht="16.5" thickBot="1"/>
    <row r="26" spans="1:13" ht="100.5" customHeight="1">
      <c r="A26" s="99" t="s">
        <v>87</v>
      </c>
      <c r="B26" s="153" t="s">
        <v>78</v>
      </c>
      <c r="C26" s="153" t="s">
        <v>101</v>
      </c>
      <c r="D26" s="276" t="s">
        <v>104</v>
      </c>
      <c r="E26" s="276"/>
      <c r="F26" s="276" t="s">
        <v>105</v>
      </c>
      <c r="G26" s="276"/>
      <c r="H26" s="158" t="s">
        <v>100</v>
      </c>
      <c r="I26" s="158" t="s">
        <v>94</v>
      </c>
      <c r="J26" s="38" t="s">
        <v>98</v>
      </c>
    </row>
    <row r="27" spans="1:13" ht="16.5" thickBot="1">
      <c r="A27" s="100">
        <v>1</v>
      </c>
      <c r="B27" s="98">
        <v>2</v>
      </c>
      <c r="C27" s="98">
        <v>3</v>
      </c>
      <c r="D27" s="280">
        <v>3</v>
      </c>
      <c r="E27" s="280"/>
      <c r="F27" s="277">
        <v>4</v>
      </c>
      <c r="G27" s="277"/>
      <c r="H27" s="159">
        <v>5</v>
      </c>
      <c r="I27" s="159">
        <v>6</v>
      </c>
      <c r="J27" s="102" t="s">
        <v>106</v>
      </c>
    </row>
    <row r="28" spans="1:13" ht="48" customHeight="1" thickBot="1">
      <c r="A28" s="164">
        <v>1</v>
      </c>
      <c r="B28" s="206" t="s">
        <v>187</v>
      </c>
      <c r="C28" s="181" t="s">
        <v>166</v>
      </c>
      <c r="D28" s="275" t="s">
        <v>99</v>
      </c>
      <c r="E28" s="275"/>
      <c r="F28" s="278">
        <f>SUM(D16)</f>
        <v>69272.486559356272</v>
      </c>
      <c r="G28" s="279"/>
      <c r="H28" s="148">
        <f>SUM(J22)</f>
        <v>1</v>
      </c>
      <c r="I28" s="148">
        <f>SUM(M16)</f>
        <v>0.99176781884280052</v>
      </c>
      <c r="J28" s="149">
        <f>F28*H28*I28</f>
        <v>68702.222900789988</v>
      </c>
      <c r="K28" s="180"/>
      <c r="L28" s="34"/>
    </row>
    <row r="31" spans="1:13">
      <c r="G31" s="306" t="s">
        <v>187</v>
      </c>
      <c r="H31" s="306"/>
      <c r="I31" s="306"/>
      <c r="J31" s="192">
        <f>J28*библиотековедение!B16</f>
        <v>1442746.6809165897</v>
      </c>
      <c r="K31" s="34"/>
      <c r="L31" s="34"/>
    </row>
    <row r="33" spans="6:18" ht="22.5" customHeight="1"/>
    <row r="35" spans="6:18" s="229" customFormat="1"/>
    <row r="36" spans="6:18" s="221" customFormat="1"/>
    <row r="37" spans="6:18" s="229" customFormat="1"/>
    <row r="38" spans="6:18" ht="33" customHeight="1">
      <c r="F38" s="261" t="s">
        <v>225</v>
      </c>
      <c r="G38" s="261"/>
      <c r="H38" s="261"/>
      <c r="I38" s="261"/>
      <c r="J38" s="261"/>
      <c r="O38" s="169"/>
    </row>
    <row r="39" spans="6:18">
      <c r="O39" s="259"/>
      <c r="P39" s="259"/>
    </row>
    <row r="40" spans="6:18" ht="15.75" customHeight="1">
      <c r="F40" s="225">
        <v>1</v>
      </c>
      <c r="G40" s="307" t="s">
        <v>167</v>
      </c>
      <c r="H40" s="307"/>
      <c r="I40" s="307"/>
      <c r="J40" s="226">
        <f>SUM('Кор.коэф. МИЭ'!J31)</f>
        <v>8126453.8560569957</v>
      </c>
      <c r="O40" s="259"/>
      <c r="P40" s="259"/>
      <c r="Q40" s="259"/>
      <c r="R40" s="259"/>
    </row>
    <row r="41" spans="6:18" ht="15.75" customHeight="1">
      <c r="F41" s="225">
        <v>2</v>
      </c>
      <c r="G41" s="307" t="s">
        <v>203</v>
      </c>
      <c r="H41" s="307"/>
      <c r="I41" s="307"/>
      <c r="J41" s="226">
        <f>SUM('Кор. коэф. ИИ'!J31)</f>
        <v>15089628.595436722</v>
      </c>
    </row>
    <row r="42" spans="6:18" ht="15.75" customHeight="1">
      <c r="F42" s="225">
        <v>3</v>
      </c>
      <c r="G42" s="307" t="s">
        <v>171</v>
      </c>
      <c r="H42" s="307"/>
      <c r="I42" s="307"/>
      <c r="J42" s="226">
        <f>SUM(кор.коэф.вок.искус.!J31)</f>
        <v>5912264.4720513914</v>
      </c>
    </row>
    <row r="43" spans="6:18">
      <c r="F43" s="225">
        <v>4</v>
      </c>
      <c r="G43" s="307" t="s">
        <v>173</v>
      </c>
      <c r="H43" s="307"/>
      <c r="I43" s="307"/>
      <c r="J43" s="226">
        <f>SUM('кор.коэф. сол. и хор. нар.пение'!J31)</f>
        <v>5912264.4764570864</v>
      </c>
    </row>
    <row r="44" spans="6:18" ht="15.75" customHeight="1">
      <c r="F44" s="225">
        <v>5</v>
      </c>
      <c r="G44" s="307" t="s">
        <v>175</v>
      </c>
      <c r="H44" s="307"/>
      <c r="I44" s="307"/>
      <c r="J44" s="226">
        <f>SUM('кор.коэф. хоров. дириж.'!J31)</f>
        <v>7143078.0986094074</v>
      </c>
    </row>
    <row r="45" spans="6:18">
      <c r="F45" s="225">
        <v>6</v>
      </c>
      <c r="G45" s="307" t="s">
        <v>177</v>
      </c>
      <c r="H45" s="307"/>
      <c r="I45" s="307"/>
      <c r="J45" s="226">
        <f>SUM('кор.коэф. теория муз.'!J31)</f>
        <v>5343916.4009760646</v>
      </c>
    </row>
    <row r="46" spans="6:18">
      <c r="F46" s="225">
        <v>7</v>
      </c>
      <c r="G46" s="307" t="s">
        <v>179</v>
      </c>
      <c r="H46" s="307"/>
      <c r="I46" s="307"/>
      <c r="J46" s="226">
        <f>SUM('кор.коэф. муз.звук. мастер.'!J31)</f>
        <v>2594927.2698216392</v>
      </c>
    </row>
    <row r="47" spans="6:18" ht="15.75" customHeight="1">
      <c r="F47" s="225">
        <v>8</v>
      </c>
      <c r="G47" s="307" t="s">
        <v>181</v>
      </c>
      <c r="H47" s="307"/>
      <c r="I47" s="307"/>
      <c r="J47" s="226">
        <f>SUM('кор.коэф. народ.худ.творч.'!J31)</f>
        <v>9850017.9730776679</v>
      </c>
    </row>
    <row r="48" spans="6:18" ht="15.75" customHeight="1">
      <c r="F48" s="225">
        <v>9</v>
      </c>
      <c r="G48" s="307" t="s">
        <v>183</v>
      </c>
      <c r="H48" s="307"/>
      <c r="I48" s="307"/>
      <c r="J48" s="226">
        <f>SUM('кор.коэф.соц.кул.деят-ти'!J31)</f>
        <v>4446492.2478482323</v>
      </c>
      <c r="K48" s="221"/>
    </row>
    <row r="49" spans="6:26" ht="15.75" customHeight="1">
      <c r="F49" s="225">
        <v>10</v>
      </c>
      <c r="G49" s="307" t="s">
        <v>185</v>
      </c>
      <c r="H49" s="307"/>
      <c r="I49" s="307"/>
      <c r="J49" s="226">
        <f>SUM('кор.коэф. дек.прикл.ис. и нар.п'!J31)</f>
        <v>2361303.4213017514</v>
      </c>
      <c r="K49" s="221"/>
      <c r="L49" s="221"/>
      <c r="M49" s="221"/>
    </row>
    <row r="50" spans="6:26">
      <c r="F50" s="225">
        <v>11</v>
      </c>
      <c r="G50" s="307" t="s">
        <v>187</v>
      </c>
      <c r="H50" s="307"/>
      <c r="I50" s="307"/>
      <c r="J50" s="226">
        <f>SUM('кор.коэф. библи-ие'!J31)</f>
        <v>1442746.6809165897</v>
      </c>
      <c r="K50" s="2"/>
      <c r="L50" s="2"/>
      <c r="M50" s="2"/>
    </row>
    <row r="51" spans="6:26">
      <c r="G51" s="304" t="s">
        <v>209</v>
      </c>
      <c r="H51" s="304"/>
      <c r="I51" s="304"/>
      <c r="J51" s="226">
        <f>SUM(J40:J50)</f>
        <v>68223093.492553547</v>
      </c>
    </row>
    <row r="52" spans="6:26">
      <c r="G52" s="207"/>
      <c r="H52" s="207"/>
      <c r="I52" s="207"/>
      <c r="J52" s="207"/>
    </row>
    <row r="53" spans="6:26">
      <c r="G53" s="307" t="s">
        <v>206</v>
      </c>
      <c r="H53" s="307"/>
      <c r="I53" s="307"/>
      <c r="J53" s="226">
        <v>1881000</v>
      </c>
      <c r="P53" s="80"/>
      <c r="Q53" s="80"/>
    </row>
    <row r="54" spans="6:26" ht="31.5" customHeight="1">
      <c r="G54" s="307" t="s">
        <v>207</v>
      </c>
      <c r="H54" s="307"/>
      <c r="I54" s="307"/>
      <c r="J54" s="226">
        <f>SUM(J55:J56)</f>
        <v>555134.89</v>
      </c>
      <c r="P54" s="80"/>
      <c r="Q54" s="228"/>
      <c r="S54" s="34"/>
      <c r="T54" s="179"/>
      <c r="U54" s="179"/>
      <c r="V54" s="34"/>
      <c r="Z54" s="34"/>
    </row>
    <row r="55" spans="6:26">
      <c r="G55" s="308" t="s">
        <v>208</v>
      </c>
      <c r="H55" s="308"/>
      <c r="I55" s="308"/>
      <c r="J55" s="192">
        <v>110000</v>
      </c>
      <c r="P55" s="80"/>
      <c r="Q55" s="228"/>
      <c r="S55" s="179"/>
      <c r="T55" s="192"/>
      <c r="U55" s="34"/>
      <c r="V55" s="34"/>
      <c r="W55" s="34"/>
    </row>
    <row r="56" spans="6:26">
      <c r="G56" s="308" t="s">
        <v>52</v>
      </c>
      <c r="H56" s="308"/>
      <c r="I56" s="308"/>
      <c r="J56" s="192">
        <v>445134.89</v>
      </c>
      <c r="K56" s="304" t="s">
        <v>223</v>
      </c>
      <c r="L56" s="304"/>
      <c r="M56" s="220">
        <f>M66/J58</f>
        <v>0.93878607958841631</v>
      </c>
      <c r="P56" s="80"/>
      <c r="Q56" s="228"/>
      <c r="S56" s="230"/>
      <c r="T56" s="34"/>
      <c r="U56" s="179"/>
      <c r="V56" s="179"/>
    </row>
    <row r="57" spans="6:26">
      <c r="G57" s="306"/>
      <c r="H57" s="306"/>
      <c r="I57" s="306"/>
      <c r="J57" s="207"/>
      <c r="M57" s="221"/>
      <c r="P57" s="80"/>
      <c r="Q57" s="228"/>
      <c r="S57" s="179"/>
      <c r="T57" s="192"/>
      <c r="U57" s="34"/>
    </row>
    <row r="58" spans="6:26">
      <c r="G58" s="307" t="s">
        <v>210</v>
      </c>
      <c r="H58" s="307"/>
      <c r="I58" s="307"/>
      <c r="J58" s="226">
        <f>SUM(J51,J53,J54)</f>
        <v>70659228.382553548</v>
      </c>
      <c r="K58" s="305" t="s">
        <v>224</v>
      </c>
      <c r="L58" s="305"/>
      <c r="M58" s="227">
        <f>J58*M56</f>
        <v>66333900</v>
      </c>
      <c r="P58" s="80"/>
      <c r="Q58" s="228"/>
      <c r="S58" s="230"/>
      <c r="T58" s="230"/>
    </row>
    <row r="59" spans="6:26">
      <c r="P59" s="80"/>
      <c r="Q59" s="228"/>
      <c r="S59" s="179"/>
      <c r="T59" s="34"/>
      <c r="U59" s="34"/>
      <c r="V59" s="34"/>
    </row>
    <row r="60" spans="6:26">
      <c r="J60" s="216"/>
      <c r="P60" s="80"/>
      <c r="Q60" s="80"/>
      <c r="S60" s="34"/>
      <c r="W60" s="224"/>
    </row>
    <row r="61" spans="6:26">
      <c r="S61" s="34"/>
      <c r="T61" s="34"/>
      <c r="W61" s="224"/>
    </row>
    <row r="66" spans="7:21">
      <c r="K66" s="179">
        <f>J58-M66</f>
        <v>4325328.3825535476</v>
      </c>
      <c r="L66" s="178" t="s">
        <v>211</v>
      </c>
      <c r="M66" s="179">
        <v>66333900</v>
      </c>
      <c r="N66" s="178"/>
    </row>
    <row r="67" spans="7:21">
      <c r="G67" s="310"/>
      <c r="H67" s="310"/>
      <c r="I67" s="310"/>
      <c r="J67" s="179"/>
      <c r="T67" s="59"/>
    </row>
    <row r="68" spans="7:21">
      <c r="G68" s="311"/>
      <c r="H68" s="311"/>
      <c r="I68" s="311"/>
      <c r="T68" s="231"/>
      <c r="U68" s="231"/>
    </row>
    <row r="69" spans="7:21">
      <c r="G69" s="310"/>
      <c r="H69" s="310"/>
      <c r="I69" s="310"/>
      <c r="J69" s="179"/>
    </row>
    <row r="70" spans="7:21">
      <c r="G70" s="310"/>
      <c r="H70" s="310"/>
      <c r="I70" s="310"/>
      <c r="J70" s="179"/>
    </row>
    <row r="71" spans="7:21">
      <c r="G71" s="311"/>
      <c r="H71" s="311"/>
      <c r="I71" s="311"/>
    </row>
    <row r="72" spans="7:21">
      <c r="G72" s="309"/>
      <c r="H72" s="309"/>
      <c r="I72" s="309"/>
      <c r="J72" s="179"/>
    </row>
  </sheetData>
  <mergeCells count="54">
    <mergeCell ref="G72:I72"/>
    <mergeCell ref="G48:I48"/>
    <mergeCell ref="G47:I47"/>
    <mergeCell ref="G40:I40"/>
    <mergeCell ref="G41:I41"/>
    <mergeCell ref="G42:I42"/>
    <mergeCell ref="G43:I43"/>
    <mergeCell ref="G49:I49"/>
    <mergeCell ref="G57:I57"/>
    <mergeCell ref="G58:I58"/>
    <mergeCell ref="G67:I67"/>
    <mergeCell ref="G68:I68"/>
    <mergeCell ref="G69:I69"/>
    <mergeCell ref="G70:I70"/>
    <mergeCell ref="G71:I71"/>
    <mergeCell ref="G50:I50"/>
    <mergeCell ref="O39:P39"/>
    <mergeCell ref="O40:R40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K56:L56"/>
    <mergeCell ref="K58:L58"/>
    <mergeCell ref="F38:J38"/>
    <mergeCell ref="D27:E27"/>
    <mergeCell ref="F27:G27"/>
    <mergeCell ref="D28:E28"/>
    <mergeCell ref="F28:G28"/>
    <mergeCell ref="G31:I31"/>
    <mergeCell ref="G51:I51"/>
    <mergeCell ref="G54:I54"/>
    <mergeCell ref="G55:I55"/>
    <mergeCell ref="G56:I56"/>
    <mergeCell ref="G53:I53"/>
    <mergeCell ref="G44:I44"/>
    <mergeCell ref="G45:I45"/>
    <mergeCell ref="G46:I46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21505" r:id="rId3"/>
    <oleObject progId="Equation.3" shapeId="21506" r:id="rId4"/>
    <oleObject progId="Equation.3" shapeId="21507" r:id="rId5"/>
    <oleObject progId="Equation.3" shapeId="21508" r:id="rId6"/>
    <oleObject progId="Equation.3" shapeId="21509" r:id="rId7"/>
    <oleObject progId="Equation.3" shapeId="21510" r:id="rId8"/>
    <oleObject progId="Equation.3" shapeId="21511" r:id="rId9"/>
    <oleObject progId="Equation.3" shapeId="21513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Муз. искус. эс</vt:lpstr>
      <vt:lpstr>Кор.коэф. МИЭ</vt:lpstr>
      <vt:lpstr>Инстр. искусс</vt:lpstr>
      <vt:lpstr>Кор. коэф. ИИ</vt:lpstr>
      <vt:lpstr>вокальное искусство</vt:lpstr>
      <vt:lpstr>кор.коэф.вок.искус.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муз-ое звукооп-ое маст-во</vt:lpstr>
      <vt:lpstr>кор.коэф. муз.звук. мастер.</vt:lpstr>
      <vt:lpstr>народ. худ. творч.</vt:lpstr>
      <vt:lpstr>кор.коэф. народ.худ.творч.</vt:lpstr>
      <vt:lpstr>соц.кул.деят-ть</vt:lpstr>
      <vt:lpstr>кор.коэф.соц.кул.деят-ти</vt:lpstr>
      <vt:lpstr>дек.прикл.искус. и нар. промыс.</vt:lpstr>
      <vt:lpstr>кор.коэф. дек.прикл.ис. и нар.п</vt:lpstr>
      <vt:lpstr>библиотековедение</vt:lpstr>
      <vt:lpstr>кор.коэф. библи-ие</vt:lpstr>
      <vt:lpstr>библиотековедение!Область_печати</vt:lpstr>
      <vt:lpstr>'вокальное искусство'!Область_печати</vt:lpstr>
      <vt:lpstr>'дек.прикл.искус. и нар. промыс.'!Область_печати</vt:lpstr>
      <vt:lpstr>'Инстр. искусс'!Область_печати</vt:lpstr>
      <vt:lpstr>'Кор. коэф. ИИ'!Область_печати</vt:lpstr>
      <vt:lpstr>'кор.коэф. библи-ие'!Область_печати</vt:lpstr>
      <vt:lpstr>'кор.коэф. дек.прикл.ис. и нар.п'!Область_печати</vt:lpstr>
      <vt:lpstr>'Кор.коэф. МИЭ'!Область_печати</vt:lpstr>
      <vt:lpstr>'кор.коэф. муз.звук. мастер.'!Область_печати</vt:lpstr>
      <vt:lpstr>'кор.коэф. народ.худ.творч.'!Область_печати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кор.коэф.вок.искус.!Область_печати</vt:lpstr>
      <vt:lpstr>'кор.коэф.соц.кул.деят-ти'!Область_печати</vt:lpstr>
      <vt:lpstr>'Муз. искус. эс'!Область_печати</vt:lpstr>
      <vt:lpstr>'муз-ое звукооп-ое маст-во'!Область_печати</vt:lpstr>
      <vt:lpstr>'народ. худ. творч.'!Область_печати</vt:lpstr>
      <vt:lpstr>'сол. и хор.нар.пение'!Область_печати</vt:lpstr>
      <vt:lpstr>'соц.кул.деят-ть'!Область_печати</vt:lpstr>
      <vt:lpstr>'теория музыки'!Область_печати</vt:lpstr>
      <vt:lpstr>хоров.дирижир.!Область_печати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2017-04-06T11:23:11Z</cp:lastPrinted>
  <dcterms:created xsi:type="dcterms:W3CDTF">2015-11-17T09:44:49Z</dcterms:created>
  <dcterms:modified xsi:type="dcterms:W3CDTF">2018-03-22T06:11:45Z</dcterms:modified>
</cp:coreProperties>
</file>